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54\"/>
    </mc:Choice>
  </mc:AlternateContent>
  <bookViews>
    <workbookView xWindow="0" yWindow="0" windowWidth="28800" windowHeight="10935" tabRatio="868"/>
  </bookViews>
  <sheets>
    <sheet name="Лист1" sheetId="34" r:id="rId1"/>
    <sheet name="Подпрограмма1" sheetId="33" r:id="rId2"/>
    <sheet name="Подпрограмма2" sheetId="32" r:id="rId3"/>
  </sheets>
  <definedNames>
    <definedName name="_xlnm.Print_Area" localSheetId="2">Подпрограмма2!$A$1:$P$216</definedName>
  </definedNames>
  <calcPr calcId="162913"/>
</workbook>
</file>

<file path=xl/calcChain.xml><?xml version="1.0" encoding="utf-8"?>
<calcChain xmlns="http://schemas.openxmlformats.org/spreadsheetml/2006/main">
  <c r="F23" i="33" l="1"/>
  <c r="F22" i="33"/>
  <c r="F21" i="33"/>
  <c r="F96" i="33"/>
  <c r="F95" i="33"/>
  <c r="F94" i="33"/>
  <c r="F93" i="33"/>
  <c r="F92" i="33"/>
  <c r="F84" i="33"/>
  <c r="F83" i="33"/>
  <c r="F82" i="33"/>
  <c r="F81" i="33"/>
  <c r="F77" i="33"/>
  <c r="F76" i="33"/>
  <c r="F75" i="33"/>
  <c r="F74" i="33"/>
  <c r="F73" i="33"/>
  <c r="F69" i="33"/>
  <c r="F68" i="33"/>
  <c r="F67" i="33"/>
  <c r="F66" i="33"/>
  <c r="F65" i="33"/>
  <c r="F57" i="33"/>
  <c r="F61" i="33"/>
  <c r="F60" i="33"/>
  <c r="F59" i="33"/>
  <c r="F58" i="33"/>
  <c r="F52" i="33"/>
  <c r="F40" i="33"/>
  <c r="F39" i="33"/>
  <c r="F38" i="33"/>
  <c r="F37" i="33"/>
  <c r="F32" i="33"/>
  <c r="F31" i="33"/>
  <c r="F30" i="33"/>
  <c r="F29" i="33"/>
  <c r="F16" i="33"/>
  <c r="F20" i="33" l="1"/>
  <c r="F36" i="33"/>
  <c r="F28" i="33"/>
  <c r="G214" i="32"/>
  <c r="G211" i="32"/>
  <c r="F15" i="32"/>
  <c r="F18" i="32"/>
  <c r="F17" i="32"/>
  <c r="F44" i="32"/>
  <c r="F41" i="32"/>
  <c r="F52" i="32"/>
  <c r="F51" i="32"/>
  <c r="F49" i="32"/>
  <c r="F76" i="32"/>
  <c r="F73" i="32"/>
  <c r="F92" i="32"/>
  <c r="F116" i="32"/>
  <c r="F124" i="32"/>
  <c r="F121" i="32"/>
  <c r="F132" i="32"/>
  <c r="F129" i="32"/>
  <c r="F164" i="32"/>
  <c r="F161" i="32"/>
  <c r="N211" i="32"/>
  <c r="M211" i="32"/>
  <c r="H211" i="32"/>
  <c r="F213" i="32"/>
  <c r="F193" i="32"/>
  <c r="F190" i="32"/>
  <c r="F30" i="32"/>
  <c r="F104" i="33"/>
  <c r="F53" i="33"/>
  <c r="G15" i="33"/>
  <c r="F55" i="33"/>
  <c r="F54" i="33"/>
  <c r="G129" i="32" l="1"/>
  <c r="M20" i="33" l="1"/>
  <c r="H31" i="32" l="1"/>
  <c r="G30" i="32"/>
  <c r="G20" i="32"/>
  <c r="H49" i="32"/>
  <c r="H121" i="32"/>
  <c r="H161" i="32"/>
  <c r="G195" i="32"/>
  <c r="G194" i="32"/>
  <c r="G193" i="32"/>
  <c r="G192" i="32"/>
  <c r="G191" i="32"/>
  <c r="G182" i="32"/>
  <c r="G181" i="32"/>
  <c r="G180" i="32"/>
  <c r="G179" i="32"/>
  <c r="G178" i="32"/>
  <c r="G169" i="32"/>
  <c r="G161" i="32"/>
  <c r="G153" i="32"/>
  <c r="G145" i="32"/>
  <c r="G137" i="32"/>
  <c r="G121" i="32"/>
  <c r="G113" i="32"/>
  <c r="G105" i="32"/>
  <c r="G89" i="32"/>
  <c r="G81" i="32"/>
  <c r="G73" i="32"/>
  <c r="G57" i="32"/>
  <c r="G49" i="32"/>
  <c r="G41" i="32"/>
  <c r="G33" i="32"/>
  <c r="G32" i="32"/>
  <c r="G31" i="32"/>
  <c r="G29" i="32"/>
  <c r="G19" i="32"/>
  <c r="G215" i="32" s="1"/>
  <c r="G18" i="32"/>
  <c r="G17" i="32"/>
  <c r="G16" i="32"/>
  <c r="G15" i="32" s="1"/>
  <c r="G213" i="32" l="1"/>
  <c r="G212" i="32"/>
  <c r="G190" i="32"/>
  <c r="G177" i="32"/>
  <c r="G28" i="32"/>
  <c r="G18" i="33"/>
  <c r="G17" i="33"/>
  <c r="H17" i="33"/>
  <c r="H18" i="33"/>
  <c r="G92" i="33"/>
  <c r="G81" i="33"/>
  <c r="G73" i="33"/>
  <c r="G65" i="33"/>
  <c r="G55" i="33"/>
  <c r="G54" i="33"/>
  <c r="H36" i="33"/>
  <c r="G24" i="33"/>
  <c r="G37" i="33" l="1"/>
  <c r="G105" i="33"/>
  <c r="G40" i="33"/>
  <c r="G19" i="33" s="1"/>
  <c r="G29" i="33"/>
  <c r="G32" i="33"/>
  <c r="G44" i="33"/>
  <c r="G28" i="33" l="1"/>
  <c r="G36" i="33"/>
  <c r="G16" i="33"/>
  <c r="G106" i="33"/>
  <c r="M73" i="32" l="1"/>
  <c r="F165" i="32"/>
  <c r="F163" i="32"/>
  <c r="F162" i="32"/>
  <c r="O161" i="32"/>
  <c r="N161" i="32"/>
  <c r="M161" i="32"/>
  <c r="E161" i="32"/>
  <c r="M182" i="32" l="1"/>
  <c r="O92" i="33" l="1"/>
  <c r="N92" i="33"/>
  <c r="M92" i="33"/>
  <c r="H92" i="33"/>
  <c r="E92" i="33"/>
  <c r="F85" i="33"/>
  <c r="O81" i="33"/>
  <c r="N81" i="33"/>
  <c r="M81" i="33"/>
  <c r="H81" i="33"/>
  <c r="E81" i="33"/>
  <c r="O73" i="33"/>
  <c r="N73" i="33"/>
  <c r="M73" i="33"/>
  <c r="H73" i="33"/>
  <c r="E73" i="33"/>
  <c r="O65" i="33"/>
  <c r="N65" i="33"/>
  <c r="M65" i="33"/>
  <c r="H65" i="33"/>
  <c r="E65" i="33"/>
  <c r="O61" i="33"/>
  <c r="N61" i="33" s="1"/>
  <c r="O60" i="33"/>
  <c r="O59" i="33"/>
  <c r="O58" i="33"/>
  <c r="N58" i="33"/>
  <c r="M58" i="33" s="1"/>
  <c r="H57" i="33"/>
  <c r="E57" i="33"/>
  <c r="O53" i="33"/>
  <c r="N53" i="33"/>
  <c r="F48" i="33"/>
  <c r="F47" i="33"/>
  <c r="F46" i="33"/>
  <c r="F45" i="33"/>
  <c r="O44" i="33"/>
  <c r="N44" i="33"/>
  <c r="M44" i="33"/>
  <c r="E44" i="33"/>
  <c r="O36" i="33"/>
  <c r="N36" i="33"/>
  <c r="M36" i="33"/>
  <c r="O28" i="33"/>
  <c r="N28" i="33"/>
  <c r="M28" i="33"/>
  <c r="H28" i="33"/>
  <c r="F24" i="33"/>
  <c r="O20" i="33"/>
  <c r="N20" i="33"/>
  <c r="O19" i="33"/>
  <c r="N19" i="33"/>
  <c r="M19" i="33"/>
  <c r="H19" i="33"/>
  <c r="E19" i="33"/>
  <c r="O18" i="33"/>
  <c r="N18" i="33"/>
  <c r="M18" i="33"/>
  <c r="F18" i="33" s="1"/>
  <c r="E18" i="33"/>
  <c r="O17" i="33"/>
  <c r="N17" i="33"/>
  <c r="M17" i="33"/>
  <c r="F17" i="33" s="1"/>
  <c r="E17" i="33"/>
  <c r="O16" i="33"/>
  <c r="N16" i="33"/>
  <c r="M16" i="33"/>
  <c r="H16" i="33"/>
  <c r="E16" i="33"/>
  <c r="H15" i="33" l="1"/>
  <c r="N15" i="33"/>
  <c r="O15" i="33"/>
  <c r="N104" i="33"/>
  <c r="O55" i="33"/>
  <c r="F44" i="33"/>
  <c r="O56" i="33"/>
  <c r="O107" i="33" s="1"/>
  <c r="N54" i="33"/>
  <c r="N105" i="33" s="1"/>
  <c r="O104" i="33"/>
  <c r="O54" i="33"/>
  <c r="M15" i="33"/>
  <c r="F15" i="33" s="1"/>
  <c r="F103" i="33" s="1"/>
  <c r="H105" i="33"/>
  <c r="H106" i="33"/>
  <c r="E15" i="33"/>
  <c r="F19" i="33"/>
  <c r="O106" i="33"/>
  <c r="O57" i="33"/>
  <c r="M53" i="33"/>
  <c r="N55" i="33"/>
  <c r="M61" i="33"/>
  <c r="N56" i="33"/>
  <c r="N107" i="33" s="1"/>
  <c r="N57" i="33"/>
  <c r="M57" i="33" l="1"/>
  <c r="M54" i="33"/>
  <c r="M105" i="33" s="1"/>
  <c r="O105" i="33"/>
  <c r="O103" i="33" s="1"/>
  <c r="O52" i="33"/>
  <c r="M104" i="33"/>
  <c r="M56" i="33"/>
  <c r="M107" i="33" s="1"/>
  <c r="N52" i="33"/>
  <c r="N106" i="33"/>
  <c r="N103" i="33" s="1"/>
  <c r="M55" i="33"/>
  <c r="M106" i="33" s="1"/>
  <c r="H58" i="33"/>
  <c r="G58" i="33" s="1"/>
  <c r="G53" i="33" l="1"/>
  <c r="M52" i="33"/>
  <c r="H61" i="33"/>
  <c r="G61" i="33" s="1"/>
  <c r="G57" i="33" s="1"/>
  <c r="H53" i="33"/>
  <c r="M103" i="33"/>
  <c r="G104" i="33" l="1"/>
  <c r="F105" i="33"/>
  <c r="H56" i="33"/>
  <c r="G56" i="33" s="1"/>
  <c r="G107" i="33" s="1"/>
  <c r="F106" i="33"/>
  <c r="H104" i="33"/>
  <c r="H52" i="33"/>
  <c r="G103" i="33" l="1"/>
  <c r="G52" i="33"/>
  <c r="H107" i="33"/>
  <c r="H103" i="33" s="1"/>
  <c r="F56" i="33"/>
  <c r="F107" i="33" s="1"/>
  <c r="F108" i="32" l="1"/>
  <c r="F173" i="32" l="1"/>
  <c r="F172" i="32"/>
  <c r="F171" i="32"/>
  <c r="F170" i="32"/>
  <c r="O169" i="32"/>
  <c r="N169" i="32"/>
  <c r="M169" i="32"/>
  <c r="H169" i="32"/>
  <c r="E169" i="32"/>
  <c r="F169" i="32" l="1"/>
  <c r="H195" i="32" l="1"/>
  <c r="H137" i="32"/>
  <c r="H129" i="32"/>
  <c r="H113" i="32"/>
  <c r="H105" i="32"/>
  <c r="H89" i="32"/>
  <c r="H81" i="32"/>
  <c r="H73" i="32"/>
  <c r="H65" i="32"/>
  <c r="H57" i="32"/>
  <c r="H41" i="32"/>
  <c r="H33" i="32"/>
  <c r="H20" i="32"/>
  <c r="E211" i="32"/>
  <c r="E16" i="32" s="1"/>
  <c r="F207" i="32"/>
  <c r="F206" i="32"/>
  <c r="F205" i="32"/>
  <c r="F204" i="32"/>
  <c r="O203" i="32"/>
  <c r="N203" i="32"/>
  <c r="M203" i="32"/>
  <c r="H203" i="32"/>
  <c r="E203" i="32"/>
  <c r="F199" i="32"/>
  <c r="F198" i="32"/>
  <c r="F197" i="32"/>
  <c r="F196" i="32"/>
  <c r="O195" i="32"/>
  <c r="N195" i="32"/>
  <c r="M195" i="32"/>
  <c r="E195" i="32"/>
  <c r="O194" i="32"/>
  <c r="N194" i="32"/>
  <c r="M194" i="32"/>
  <c r="H194" i="32"/>
  <c r="O193" i="32"/>
  <c r="N193" i="32"/>
  <c r="M193" i="32"/>
  <c r="O192" i="32"/>
  <c r="N192" i="32"/>
  <c r="M192" i="32"/>
  <c r="H192" i="32"/>
  <c r="O191" i="32"/>
  <c r="N191" i="32"/>
  <c r="M191" i="32"/>
  <c r="H191" i="32"/>
  <c r="F186" i="32"/>
  <c r="F185" i="32"/>
  <c r="F184" i="32"/>
  <c r="F183" i="32"/>
  <c r="O182" i="32"/>
  <c r="N182" i="32"/>
  <c r="H182" i="32"/>
  <c r="E182" i="32"/>
  <c r="O181" i="32"/>
  <c r="N181" i="32"/>
  <c r="M181" i="32"/>
  <c r="H181" i="32"/>
  <c r="O180" i="32"/>
  <c r="N180" i="32"/>
  <c r="M180" i="32"/>
  <c r="H180" i="32"/>
  <c r="O179" i="32"/>
  <c r="N179" i="32"/>
  <c r="M179" i="32"/>
  <c r="H179" i="32"/>
  <c r="O178" i="32"/>
  <c r="N178" i="32"/>
  <c r="M178" i="32"/>
  <c r="H178" i="32"/>
  <c r="F157" i="32"/>
  <c r="F156" i="32"/>
  <c r="F155" i="32"/>
  <c r="F154" i="32"/>
  <c r="O153" i="32"/>
  <c r="N153" i="32"/>
  <c r="M153" i="32"/>
  <c r="H153" i="32"/>
  <c r="E153" i="32"/>
  <c r="F149" i="32"/>
  <c r="F148" i="32"/>
  <c r="F147" i="32"/>
  <c r="F146" i="32"/>
  <c r="O145" i="32"/>
  <c r="N145" i="32"/>
  <c r="M145" i="32"/>
  <c r="H145" i="32"/>
  <c r="E145" i="32"/>
  <c r="F141" i="32"/>
  <c r="F140" i="32"/>
  <c r="F139" i="32"/>
  <c r="F138" i="32"/>
  <c r="O137" i="32"/>
  <c r="N137" i="32"/>
  <c r="M137" i="32"/>
  <c r="E137" i="32"/>
  <c r="F133" i="32"/>
  <c r="F131" i="32"/>
  <c r="F130" i="32"/>
  <c r="O129" i="32"/>
  <c r="N129" i="32"/>
  <c r="M129" i="32"/>
  <c r="E129" i="32"/>
  <c r="F125" i="32"/>
  <c r="F123" i="32"/>
  <c r="F122" i="32"/>
  <c r="O121" i="32"/>
  <c r="N121" i="32"/>
  <c r="M121" i="32"/>
  <c r="E121" i="32"/>
  <c r="F117" i="32"/>
  <c r="F115" i="32"/>
  <c r="F114" i="32"/>
  <c r="O113" i="32"/>
  <c r="F113" i="32" s="1"/>
  <c r="N113" i="32"/>
  <c r="M113" i="32"/>
  <c r="E113" i="32"/>
  <c r="F109" i="32"/>
  <c r="F107" i="32"/>
  <c r="F106" i="32"/>
  <c r="O105" i="32"/>
  <c r="N105" i="32"/>
  <c r="M105" i="32"/>
  <c r="E105" i="32"/>
  <c r="F101" i="32"/>
  <c r="F99" i="32"/>
  <c r="F98" i="32"/>
  <c r="O97" i="32"/>
  <c r="N97" i="32"/>
  <c r="M97" i="32"/>
  <c r="H97" i="32"/>
  <c r="E97" i="32"/>
  <c r="F93" i="32"/>
  <c r="F91" i="32"/>
  <c r="E91" i="32" s="1"/>
  <c r="F90" i="32"/>
  <c r="E90" i="32" s="1"/>
  <c r="O89" i="32"/>
  <c r="F89" i="32" s="1"/>
  <c r="N89" i="32"/>
  <c r="M89" i="32"/>
  <c r="F85" i="32"/>
  <c r="F83" i="32"/>
  <c r="F82" i="32"/>
  <c r="O81" i="32"/>
  <c r="N81" i="32"/>
  <c r="M81" i="32"/>
  <c r="E81" i="32"/>
  <c r="F77" i="32"/>
  <c r="F75" i="32"/>
  <c r="F74" i="32"/>
  <c r="O73" i="32"/>
  <c r="N73" i="32"/>
  <c r="E73" i="32"/>
  <c r="F69" i="32"/>
  <c r="F68" i="32"/>
  <c r="F67" i="32"/>
  <c r="F66" i="32"/>
  <c r="O65" i="32"/>
  <c r="N65" i="32"/>
  <c r="M65" i="32"/>
  <c r="E65" i="32"/>
  <c r="F61" i="32"/>
  <c r="F60" i="32"/>
  <c r="F59" i="32"/>
  <c r="F58" i="32"/>
  <c r="O57" i="32"/>
  <c r="N57" i="32"/>
  <c r="M57" i="32"/>
  <c r="E57" i="32"/>
  <c r="F53" i="32"/>
  <c r="F50" i="32"/>
  <c r="O49" i="32"/>
  <c r="N49" i="32"/>
  <c r="M49" i="32"/>
  <c r="E49" i="32"/>
  <c r="F45" i="32"/>
  <c r="F43" i="32"/>
  <c r="F42" i="32"/>
  <c r="O41" i="32"/>
  <c r="N41" i="32"/>
  <c r="M41" i="32"/>
  <c r="E41" i="32"/>
  <c r="F37" i="32"/>
  <c r="F36" i="32"/>
  <c r="F35" i="32"/>
  <c r="F34" i="32"/>
  <c r="O33" i="32"/>
  <c r="N33" i="32"/>
  <c r="M33" i="32"/>
  <c r="E33" i="32"/>
  <c r="O32" i="32"/>
  <c r="N32" i="32"/>
  <c r="M32" i="32"/>
  <c r="H32" i="32"/>
  <c r="O31" i="32"/>
  <c r="F31" i="32" s="1"/>
  <c r="N31" i="32"/>
  <c r="M31" i="32"/>
  <c r="O30" i="32"/>
  <c r="N30" i="32"/>
  <c r="M30" i="32"/>
  <c r="H30" i="32"/>
  <c r="O29" i="32"/>
  <c r="N29" i="32"/>
  <c r="M29" i="32"/>
  <c r="H29" i="32"/>
  <c r="F24" i="32"/>
  <c r="F23" i="32"/>
  <c r="F22" i="32"/>
  <c r="F21" i="32"/>
  <c r="O20" i="32"/>
  <c r="N20" i="32"/>
  <c r="M20" i="32"/>
  <c r="E20" i="32"/>
  <c r="O19" i="32"/>
  <c r="N19" i="32"/>
  <c r="M19" i="32"/>
  <c r="H19" i="32"/>
  <c r="E19" i="32"/>
  <c r="O18" i="32"/>
  <c r="N18" i="32"/>
  <c r="M18" i="32"/>
  <c r="H18" i="32"/>
  <c r="E18" i="32"/>
  <c r="O17" i="32"/>
  <c r="N17" i="32"/>
  <c r="M17" i="32"/>
  <c r="H17" i="32"/>
  <c r="E17" i="32"/>
  <c r="O16" i="32"/>
  <c r="N16" i="32"/>
  <c r="M16" i="32"/>
  <c r="H16" i="32"/>
  <c r="F178" i="32" l="1"/>
  <c r="F179" i="32"/>
  <c r="F180" i="32"/>
  <c r="O215" i="32"/>
  <c r="H177" i="32"/>
  <c r="N212" i="32"/>
  <c r="H28" i="32"/>
  <c r="H214" i="32"/>
  <c r="H190" i="32"/>
  <c r="H215" i="32"/>
  <c r="M28" i="32"/>
  <c r="F65" i="32"/>
  <c r="F145" i="32"/>
  <c r="F182" i="32"/>
  <c r="F153" i="32"/>
  <c r="N214" i="32"/>
  <c r="O190" i="32"/>
  <c r="M215" i="32"/>
  <c r="O177" i="32"/>
  <c r="M15" i="32"/>
  <c r="F29" i="32"/>
  <c r="F32" i="32"/>
  <c r="H15" i="32"/>
  <c r="F20" i="32"/>
  <c r="O15" i="32"/>
  <c r="N28" i="32"/>
  <c r="F81" i="32"/>
  <c r="F97" i="32"/>
  <c r="M177" i="32"/>
  <c r="F192" i="32"/>
  <c r="F195" i="32"/>
  <c r="E15" i="32"/>
  <c r="N213" i="32"/>
  <c r="N215" i="32"/>
  <c r="O28" i="32"/>
  <c r="F28" i="32" s="1"/>
  <c r="F57" i="32"/>
  <c r="F105" i="32"/>
  <c r="F137" i="32"/>
  <c r="N177" i="32"/>
  <c r="M190" i="32"/>
  <c r="O214" i="32"/>
  <c r="F214" i="32" s="1"/>
  <c r="N190" i="32"/>
  <c r="M212" i="32"/>
  <c r="O213" i="32"/>
  <c r="M214" i="32"/>
  <c r="F33" i="32"/>
  <c r="M213" i="32"/>
  <c r="F203" i="32"/>
  <c r="N15" i="32"/>
  <c r="F19" i="32"/>
  <c r="F16" i="32"/>
  <c r="H212" i="32"/>
  <c r="H213" i="32"/>
  <c r="O212" i="32"/>
  <c r="F177" i="32" l="1"/>
  <c r="O211" i="32"/>
  <c r="F211" i="32" s="1"/>
  <c r="F215" i="32"/>
  <c r="F212" i="32"/>
</calcChain>
</file>

<file path=xl/sharedStrings.xml><?xml version="1.0" encoding="utf-8"?>
<sst xmlns="http://schemas.openxmlformats.org/spreadsheetml/2006/main" count="1012" uniqueCount="228">
  <si>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</si>
  <si>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</si>
  <si>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</si>
  <si>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</si>
  <si>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</si>
  <si>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</si>
  <si>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</si>
  <si>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</si>
  <si>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</si>
  <si>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</si>
  <si>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</si>
  <si>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</si>
  <si>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</si>
  <si>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</si>
  <si>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</si>
  <si>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</si>
  <si>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</si>
  <si>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</si>
  <si>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</si>
  <si>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</si>
  <si>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</si>
  <si>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</si>
  <si>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</si>
  <si>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</si>
  <si>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</si>
  <si>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</si>
  <si>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</si>
  <si>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</si>
  <si>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</si>
  <si>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</si>
  <si>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</si>
  <si>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</si>
  <si>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</si>
  <si>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</si>
  <si>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</si>
  <si>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</si>
  <si>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</si>
  <si>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</si>
  <si>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</si>
  <si>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</si>
  <si>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</si>
  <si>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</si>
  <si>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</si>
  <si>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</si>
  <si>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</si>
  <si>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</si>
  <si>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</si>
  <si>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</si>
  <si>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</si>
  <si>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</si>
  <si>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</si>
  <si>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</si>
  <si>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</si>
  <si>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</si>
  <si>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</si>
  <si>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</si>
  <si>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</si>
  <si>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</si>
  <si>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</si>
  <si>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</si>
  <si>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</si>
  <si>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</si>
  <si>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</si>
  <si>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</si>
  <si>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</si>
  <si>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</si>
  <si>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</si>
  <si>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</si>
  <si>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</si>
  <si>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</si>
  <si>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</si>
  <si>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</si>
  <si>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</si>
  <si>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</si>
  <si>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</si>
  <si>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</si>
  <si>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</si>
  <si>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</si>
  <si>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</si>
  <si>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</si>
  <si>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</si>
  <si>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</si>
  <si>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</si>
  <si>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</si>
  <si>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</si>
  <si>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</si>
  <si>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</si>
  <si>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</si>
  <si>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</si>
  <si>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</si>
  <si>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</si>
  <si>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</si>
  <si>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</si>
  <si>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</si>
  <si>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</si>
  <si>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</si>
  <si>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</si>
  <si>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</si>
  <si>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</si>
  <si>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</si>
  <si>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</si>
  <si>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</si>
  <si>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</si>
  <si>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</si>
  <si>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 xml:space="preserve">1.2. </t>
  </si>
  <si>
    <t>Количество установленных шкафов управления наружным освещением,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</si>
  <si>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</si>
  <si>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>Площадь парков культуры и отдыха, содержащихся за счет городского округа Домодедово, кв.м.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</si>
  <si>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</si>
  <si>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</si>
  <si>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</si>
  <si>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</si>
  <si>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</si>
  <si>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</si>
  <si>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</si>
  <si>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</si>
  <si>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</si>
  <si>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>Благоустроены общественные территории с использованием средств федерального бюджета и бюджета Московской области, ед.</t>
  </si>
  <si>
    <t xml:space="preserve">Благоустроены общественные территории с использованием средств бюджета Московской области, ед. </t>
  </si>
  <si>
    <t xml:space="preserve">Благоустроены скверы, ед. 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</si>
  <si>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</si>
  <si>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</si>
  <si>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</si>
  <si>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</si>
  <si>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</si>
  <si>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</si>
  <si>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</si>
  <si>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</si>
  <si>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</si>
  <si>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</si>
  <si>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</si>
  <si>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</si>
  <si>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</si>
  <si>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</si>
  <si>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</si>
  <si>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</si>
  <si>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</si>
  <si>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</si>
  <si>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</si>
  <si>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</si>
  <si>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</si>
  <si>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</si>
  <si>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</si>
  <si>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</si>
  <si>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</si>
  <si>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</si>
  <si>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</si>
  <si>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</si>
  <si>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</si>
  <si>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</si>
  <si>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</si>
  <si>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</si>
  <si>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</si>
  <si>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</si>
  <si>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</si>
  <si>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</si>
  <si>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</si>
  <si>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</si>
  <si>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</si>
  <si>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</si>
  <si>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кв.метр</t>
  </si>
  <si>
    <t>2.01.01</t>
  </si>
  <si>
    <t>2.01.02</t>
  </si>
  <si>
    <t xml:space="preserve">Отраслевой показатель
</t>
  </si>
  <si>
    <t>2.01.04</t>
  </si>
  <si>
    <t>Отраслевой показатель</t>
  </si>
  <si>
    <t>2.01.17</t>
  </si>
  <si>
    <t>Площадь дворовых территорий и общественных пространств, содержащихся за счет бюджетных средств</t>
  </si>
  <si>
    <t>2.01.16, 2.01.18</t>
  </si>
  <si>
    <t xml:space="preserve">Замена детских игровых площадок </t>
  </si>
  <si>
    <t>Количество замененных неэнергоэффективных светильников наружного освещения</t>
  </si>
  <si>
    <t xml:space="preserve"> 2.01.21, 2.01.22</t>
  </si>
  <si>
    <t>Количество установленных шкафов управления наружным освещением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</si>
  <si>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</si>
  <si>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</si>
  <si>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</si>
  <si>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</si>
  <si>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</si>
  <si>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</si>
  <si>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</si>
  <si>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</si>
  <si>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</si>
  <si>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2.01.20, 2.01.30</t>
  </si>
  <si>
    <t>262731</t>
  </si>
  <si>
    <t>600</t>
  </si>
  <si>
    <t>40</t>
  </si>
  <si>
    <t>Количество модернизированных детских игровых площадок, установленных ранее с привлечением средств бюджета Московской области</t>
  </si>
  <si>
    <t>Уровень освещенности территорий общественного пользования в пределах городской черты на конец года, не менее</t>
  </si>
  <si>
    <t>процент</t>
  </si>
  <si>
    <t>1.01.04</t>
  </si>
  <si>
    <t>Уровень освещенности территорий общественного пользования вне пределов городской черты на конец года, не менее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</si>
  <si>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</si>
  <si>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</si>
  <si>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</si>
  <si>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</si>
  <si>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</si>
  <si>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</si>
  <si>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</si>
  <si>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 xml:space="preserve">Приложение  № 4 к постановлению Администрации городского округа Домодедово </t>
  </si>
  <si>
    <t>Мероприятие F2.01. Мероприятие в рамках ГП МО - Ремонт дворовых территорий</t>
  </si>
  <si>
    <t>2570623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</si>
  <si>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</si>
  <si>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</si>
  <si>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</si>
  <si>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</si>
  <si>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</si>
  <si>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</si>
  <si>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</si>
  <si>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</si>
  <si>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</si>
  <si>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Благоустроены дворовые территории за счет средств муниципального образования Московской области</t>
  </si>
  <si>
    <t>Созданы и отремонтированы пешеходные коммуникации за счет средств муниципального образования Московской области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</si>
  <si>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</si>
  <si>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</si>
  <si>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</si>
  <si>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</si>
  <si>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</si>
  <si>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2.F2.01, 2.01.03, 2.01.16</t>
  </si>
  <si>
    <t>96,82</t>
  </si>
  <si>
    <t>98,76</t>
  </si>
  <si>
    <t>На территориях общественного пользования в пределах городской повышен уровень освещенности, процент.</t>
  </si>
  <si>
    <t>На территориях общественного пользования вне городской черты повышен уровень освещенности, процент.</t>
  </si>
  <si>
    <t>8</t>
  </si>
  <si>
    <t>Благоустроены дворовые территории за счет средств городского округа Домодедово Московской области, ед.</t>
  </si>
  <si>
    <t>1.F2.01, 1.F2.02, 1.F2.03, 1.01.01, 1.01.02</t>
  </si>
  <si>
    <t xml:space="preserve">Приложение  № 5 к постановлению Администрации городского округа Домодедово </t>
  </si>
  <si>
    <t>от 31.10.2023  № 6354</t>
  </si>
  <si>
    <t>от  31.10.2023  № 6354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</si>
</sst>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7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203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vertical="top" wrapText="1"/>
    </xf>
    <xf numFmtId="0" fontId="5" fillId="2" borderId="2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90" zoomScaleNormal="100" zoomScaleSheetLayoutView="90" workbookViewId="0">
      <selection activeCell="L7" sqref="L7"/>
    </sheetView>
  </sheetViews>
  <sheetFormatPr defaultColWidth="9.140625" defaultRowHeight="15.75" x14ac:dyDescent="0.25"/>
  <cols>
    <col min="1" max="1" width="9.140625" style="9"/>
    <col min="2" max="2" width="40.140625" style="17" customWidth="1"/>
    <col min="3" max="3" width="21.28515625" style="88" customWidth="1"/>
    <col min="4" max="4" width="12" style="17" customWidth="1"/>
    <col min="5" max="5" width="12.42578125" style="17" customWidth="1"/>
    <col min="6" max="10" width="10" style="17" customWidth="1"/>
    <col min="11" max="11" width="17.85546875" style="17" customWidth="1"/>
    <col min="12" max="12" width="29.42578125" style="17" customWidth="1"/>
    <col min="13" max="16384" width="9.140625" style="1"/>
  </cols>
  <sheetData>
    <row r="1" spans="1:12" x14ac:dyDescent="0.25">
      <c r="L1" s="39" t="s">
        <v>109</v>
      </c>
    </row>
    <row r="2" spans="1:12" x14ac:dyDescent="0.25">
      <c r="L2" s="39"/>
    </row>
    <row r="3" spans="1:12" x14ac:dyDescent="0.25">
      <c r="L3" s="39" t="s">
        <v>226</v>
      </c>
    </row>
    <row r="4" spans="1:12" x14ac:dyDescent="0.25">
      <c r="L4" s="39"/>
    </row>
    <row r="5" spans="1:12" x14ac:dyDescent="0.25">
      <c r="L5" s="38" t="s">
        <v>110</v>
      </c>
    </row>
    <row r="6" spans="1:12" x14ac:dyDescent="0.25">
      <c r="L6" s="38" t="s">
        <v>132</v>
      </c>
    </row>
    <row r="7" spans="1:12" x14ac:dyDescent="0.25">
      <c r="L7" s="40" t="s">
        <v>115</v>
      </c>
    </row>
    <row r="8" spans="1:12" x14ac:dyDescent="0.25">
      <c r="L8" s="40" t="s">
        <v>133</v>
      </c>
    </row>
    <row r="9" spans="1:12" x14ac:dyDescent="0.25">
      <c r="L9" s="39"/>
    </row>
    <row r="11" spans="1:12" s="45" customFormat="1" ht="18.75" x14ac:dyDescent="0.2">
      <c r="A11" s="112" t="s">
        <v>134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12" s="45" customFormat="1" ht="18.75" x14ac:dyDescent="0.2">
      <c r="A12" s="112" t="s">
        <v>135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</row>
    <row r="13" spans="1:12" ht="16.5" thickBot="1" x14ac:dyDescent="0.3">
      <c r="A13" s="46"/>
      <c r="B13" s="47"/>
      <c r="C13" s="94"/>
      <c r="D13" s="47"/>
      <c r="E13" s="47"/>
      <c r="F13" s="47"/>
      <c r="G13" s="47"/>
      <c r="H13" s="47"/>
      <c r="I13" s="47"/>
      <c r="J13" s="47"/>
      <c r="K13" s="47"/>
      <c r="L13" s="47"/>
    </row>
    <row r="14" spans="1:12" x14ac:dyDescent="0.2">
      <c r="A14" s="113" t="s">
        <v>136</v>
      </c>
      <c r="B14" s="115" t="s">
        <v>137</v>
      </c>
      <c r="C14" s="115" t="s">
        <v>138</v>
      </c>
      <c r="D14" s="115" t="s">
        <v>139</v>
      </c>
      <c r="E14" s="115" t="s">
        <v>140</v>
      </c>
      <c r="F14" s="115" t="s">
        <v>141</v>
      </c>
      <c r="G14" s="115"/>
      <c r="H14" s="115"/>
      <c r="I14" s="115"/>
      <c r="J14" s="115"/>
      <c r="K14" s="117" t="s">
        <v>142</v>
      </c>
      <c r="L14" s="119" t="s">
        <v>143</v>
      </c>
    </row>
    <row r="15" spans="1:12" ht="15" x14ac:dyDescent="0.2">
      <c r="A15" s="114"/>
      <c r="B15" s="116"/>
      <c r="C15" s="116"/>
      <c r="D15" s="116"/>
      <c r="E15" s="116"/>
      <c r="F15" s="48" t="s">
        <v>144</v>
      </c>
      <c r="G15" s="48" t="s">
        <v>145</v>
      </c>
      <c r="H15" s="48" t="s">
        <v>146</v>
      </c>
      <c r="I15" s="48" t="s">
        <v>147</v>
      </c>
      <c r="J15" s="48" t="s">
        <v>148</v>
      </c>
      <c r="K15" s="118"/>
      <c r="L15" s="120"/>
    </row>
    <row r="16" spans="1:12" x14ac:dyDescent="0.2">
      <c r="A16" s="49"/>
      <c r="B16" s="50">
        <v>2</v>
      </c>
      <c r="C16" s="78">
        <v>3</v>
      </c>
      <c r="D16" s="50">
        <v>4</v>
      </c>
      <c r="E16" s="50">
        <v>5</v>
      </c>
      <c r="F16" s="50">
        <v>6</v>
      </c>
      <c r="G16" s="50">
        <v>7</v>
      </c>
      <c r="H16" s="50">
        <v>8</v>
      </c>
      <c r="I16" s="50">
        <v>9</v>
      </c>
      <c r="J16" s="50">
        <v>10</v>
      </c>
      <c r="K16" s="50">
        <v>11</v>
      </c>
      <c r="L16" s="51">
        <v>12</v>
      </c>
    </row>
    <row r="17" spans="1:12" x14ac:dyDescent="0.2">
      <c r="A17" s="103" t="s">
        <v>149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5"/>
    </row>
    <row r="18" spans="1:12" ht="76.5" x14ac:dyDescent="0.2">
      <c r="A18" s="49">
        <v>1</v>
      </c>
      <c r="B18" s="52" t="s">
        <v>150</v>
      </c>
      <c r="C18" s="53" t="s">
        <v>151</v>
      </c>
      <c r="D18" s="54" t="s">
        <v>152</v>
      </c>
      <c r="E18" s="101" t="s">
        <v>22</v>
      </c>
      <c r="F18" s="101" t="s">
        <v>125</v>
      </c>
      <c r="G18" s="101" t="s">
        <v>22</v>
      </c>
      <c r="H18" s="101" t="s">
        <v>125</v>
      </c>
      <c r="I18" s="101" t="s">
        <v>90</v>
      </c>
      <c r="J18" s="101" t="s">
        <v>31</v>
      </c>
      <c r="K18" s="121" t="s">
        <v>153</v>
      </c>
      <c r="L18" s="55" t="s">
        <v>224</v>
      </c>
    </row>
    <row r="19" spans="1:12" ht="47.25" x14ac:dyDescent="0.2">
      <c r="A19" s="49">
        <v>2</v>
      </c>
      <c r="B19" s="52" t="s">
        <v>154</v>
      </c>
      <c r="C19" s="53" t="s">
        <v>155</v>
      </c>
      <c r="D19" s="54" t="s">
        <v>152</v>
      </c>
      <c r="E19" s="54">
        <v>2</v>
      </c>
      <c r="F19" s="54">
        <v>3</v>
      </c>
      <c r="G19" s="54">
        <v>0</v>
      </c>
      <c r="H19" s="101" t="s">
        <v>31</v>
      </c>
      <c r="I19" s="101" t="s">
        <v>31</v>
      </c>
      <c r="J19" s="101" t="s">
        <v>31</v>
      </c>
      <c r="K19" s="122"/>
      <c r="L19" s="56" t="s">
        <v>156</v>
      </c>
    </row>
    <row r="20" spans="1:12" ht="78.75" x14ac:dyDescent="0.2">
      <c r="A20" s="49">
        <v>3</v>
      </c>
      <c r="B20" s="52" t="s">
        <v>157</v>
      </c>
      <c r="C20" s="53" t="s">
        <v>151</v>
      </c>
      <c r="D20" s="54" t="s">
        <v>152</v>
      </c>
      <c r="E20" s="54">
        <v>0</v>
      </c>
      <c r="F20" s="54">
        <v>0</v>
      </c>
      <c r="G20" s="54">
        <v>0</v>
      </c>
      <c r="H20" s="101" t="s">
        <v>31</v>
      </c>
      <c r="I20" s="101" t="s">
        <v>31</v>
      </c>
      <c r="J20" s="101" t="s">
        <v>31</v>
      </c>
      <c r="K20" s="122"/>
      <c r="L20" s="56" t="s">
        <v>158</v>
      </c>
    </row>
    <row r="21" spans="1:12" ht="63" x14ac:dyDescent="0.2">
      <c r="A21" s="49">
        <v>4</v>
      </c>
      <c r="B21" s="52" t="s">
        <v>187</v>
      </c>
      <c r="C21" s="53" t="s">
        <v>155</v>
      </c>
      <c r="D21" s="54" t="s">
        <v>188</v>
      </c>
      <c r="E21" s="54">
        <v>98.76</v>
      </c>
      <c r="F21" s="54">
        <v>98.76</v>
      </c>
      <c r="G21" s="54">
        <v>98.76</v>
      </c>
      <c r="H21" s="101" t="s">
        <v>31</v>
      </c>
      <c r="I21" s="101" t="s">
        <v>31</v>
      </c>
      <c r="J21" s="101" t="s">
        <v>31</v>
      </c>
      <c r="K21" s="122"/>
      <c r="L21" s="56" t="s">
        <v>189</v>
      </c>
    </row>
    <row r="22" spans="1:12" ht="63" x14ac:dyDescent="0.2">
      <c r="A22" s="49">
        <v>5</v>
      </c>
      <c r="B22" s="52" t="s">
        <v>190</v>
      </c>
      <c r="C22" s="53" t="s">
        <v>155</v>
      </c>
      <c r="D22" s="54" t="s">
        <v>188</v>
      </c>
      <c r="E22" s="54">
        <v>96.82</v>
      </c>
      <c r="F22" s="54">
        <v>96.82</v>
      </c>
      <c r="G22" s="54">
        <v>96.82</v>
      </c>
      <c r="H22" s="101" t="s">
        <v>31</v>
      </c>
      <c r="I22" s="101" t="s">
        <v>31</v>
      </c>
      <c r="J22" s="101" t="s">
        <v>31</v>
      </c>
      <c r="K22" s="123"/>
      <c r="L22" s="56" t="s">
        <v>189</v>
      </c>
    </row>
    <row r="23" spans="1:12" ht="16.5" thickBot="1" x14ac:dyDescent="0.25">
      <c r="A23" s="106" t="s">
        <v>159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8"/>
    </row>
    <row r="24" spans="1:12" ht="31.5" x14ac:dyDescent="0.2">
      <c r="A24" s="57">
        <v>1</v>
      </c>
      <c r="B24" s="58" t="s">
        <v>206</v>
      </c>
      <c r="C24" s="59" t="s">
        <v>155</v>
      </c>
      <c r="D24" s="60" t="s">
        <v>152</v>
      </c>
      <c r="E24" s="61">
        <v>1</v>
      </c>
      <c r="F24" s="62">
        <v>2</v>
      </c>
      <c r="G24" s="61">
        <v>1</v>
      </c>
      <c r="H24" s="61">
        <v>0</v>
      </c>
      <c r="I24" s="61">
        <v>0</v>
      </c>
      <c r="J24" s="61">
        <v>0</v>
      </c>
      <c r="K24" s="109" t="s">
        <v>153</v>
      </c>
      <c r="L24" s="63" t="s">
        <v>217</v>
      </c>
    </row>
    <row r="25" spans="1:12" ht="94.5" x14ac:dyDescent="0.2">
      <c r="A25" s="49">
        <v>2</v>
      </c>
      <c r="B25" s="52" t="s">
        <v>207</v>
      </c>
      <c r="C25" s="53" t="s">
        <v>155</v>
      </c>
      <c r="D25" s="54" t="s">
        <v>160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110"/>
      <c r="L25" s="64" t="s">
        <v>161</v>
      </c>
    </row>
    <row r="26" spans="1:12" ht="31.5" x14ac:dyDescent="0.2">
      <c r="A26" s="49">
        <v>3</v>
      </c>
      <c r="B26" s="52" t="s">
        <v>208</v>
      </c>
      <c r="C26" s="53" t="s">
        <v>155</v>
      </c>
      <c r="D26" s="54" t="s">
        <v>152</v>
      </c>
      <c r="E26" s="54">
        <v>0</v>
      </c>
      <c r="F26" s="65">
        <v>4</v>
      </c>
      <c r="G26" s="54">
        <v>2</v>
      </c>
      <c r="H26" s="54">
        <v>1</v>
      </c>
      <c r="I26" s="54">
        <v>1</v>
      </c>
      <c r="J26" s="54">
        <v>0</v>
      </c>
      <c r="K26" s="110"/>
      <c r="L26" s="64" t="s">
        <v>162</v>
      </c>
    </row>
    <row r="27" spans="1:12" ht="25.5" x14ac:dyDescent="0.2">
      <c r="A27" s="49">
        <v>4</v>
      </c>
      <c r="B27" s="52" t="s">
        <v>209</v>
      </c>
      <c r="C27" s="53" t="s">
        <v>163</v>
      </c>
      <c r="D27" s="54" t="s">
        <v>152</v>
      </c>
      <c r="E27" s="66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110"/>
      <c r="L27" s="64" t="s">
        <v>164</v>
      </c>
    </row>
    <row r="28" spans="1:12" ht="47.25" x14ac:dyDescent="0.2">
      <c r="A28" s="67">
        <v>5</v>
      </c>
      <c r="B28" s="68" t="s">
        <v>210</v>
      </c>
      <c r="C28" s="95" t="s">
        <v>165</v>
      </c>
      <c r="D28" s="54" t="s">
        <v>152</v>
      </c>
      <c r="E28" s="66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110"/>
      <c r="L28" s="64" t="s">
        <v>166</v>
      </c>
    </row>
    <row r="29" spans="1:12" ht="63" x14ac:dyDescent="0.2">
      <c r="A29" s="49">
        <v>6</v>
      </c>
      <c r="B29" s="52" t="s">
        <v>211</v>
      </c>
      <c r="C29" s="95" t="s">
        <v>165</v>
      </c>
      <c r="D29" s="54" t="s">
        <v>152</v>
      </c>
      <c r="E29" s="66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110"/>
      <c r="L29" s="64" t="s">
        <v>162</v>
      </c>
    </row>
    <row r="30" spans="1:12" ht="63" x14ac:dyDescent="0.2">
      <c r="A30" s="67">
        <v>7</v>
      </c>
      <c r="B30" s="52" t="s">
        <v>167</v>
      </c>
      <c r="C30" s="95" t="s">
        <v>165</v>
      </c>
      <c r="D30" s="54" t="s">
        <v>83</v>
      </c>
      <c r="E30" s="66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110"/>
      <c r="L30" s="56" t="s">
        <v>168</v>
      </c>
    </row>
    <row r="31" spans="1:12" ht="25.5" x14ac:dyDescent="0.2">
      <c r="A31" s="49">
        <v>8</v>
      </c>
      <c r="B31" s="52" t="s">
        <v>169</v>
      </c>
      <c r="C31" s="53" t="s">
        <v>155</v>
      </c>
      <c r="D31" s="54" t="s">
        <v>152</v>
      </c>
      <c r="E31" s="66">
        <v>4</v>
      </c>
      <c r="F31" s="54">
        <v>3</v>
      </c>
      <c r="G31" s="54">
        <v>1</v>
      </c>
      <c r="H31" s="54">
        <v>0</v>
      </c>
      <c r="I31" s="54">
        <v>0</v>
      </c>
      <c r="J31" s="54">
        <v>0</v>
      </c>
      <c r="K31" s="110"/>
      <c r="L31" s="56" t="s">
        <v>182</v>
      </c>
    </row>
    <row r="32" spans="1:12" ht="47.25" x14ac:dyDescent="0.2">
      <c r="A32" s="67">
        <v>9</v>
      </c>
      <c r="B32" s="52" t="s">
        <v>170</v>
      </c>
      <c r="C32" s="53" t="s">
        <v>163</v>
      </c>
      <c r="D32" s="54" t="s">
        <v>152</v>
      </c>
      <c r="E32" s="66">
        <v>0</v>
      </c>
      <c r="F32" s="66">
        <v>3112</v>
      </c>
      <c r="G32" s="66">
        <v>4739</v>
      </c>
      <c r="H32" s="66">
        <v>0</v>
      </c>
      <c r="I32" s="66">
        <v>0</v>
      </c>
      <c r="J32" s="66">
        <v>0</v>
      </c>
      <c r="K32" s="110"/>
      <c r="L32" s="56" t="s">
        <v>171</v>
      </c>
    </row>
    <row r="33" spans="1:12" ht="31.5" x14ac:dyDescent="0.2">
      <c r="A33" s="49">
        <v>10</v>
      </c>
      <c r="B33" s="52" t="s">
        <v>172</v>
      </c>
      <c r="C33" s="53" t="s">
        <v>163</v>
      </c>
      <c r="D33" s="54" t="s">
        <v>152</v>
      </c>
      <c r="E33" s="66">
        <v>0</v>
      </c>
      <c r="F33" s="66">
        <v>10</v>
      </c>
      <c r="G33" s="66">
        <v>0</v>
      </c>
      <c r="H33" s="66">
        <v>0</v>
      </c>
      <c r="I33" s="66">
        <v>0</v>
      </c>
      <c r="J33" s="66">
        <v>0</v>
      </c>
      <c r="K33" s="110"/>
      <c r="L33" s="56" t="s">
        <v>173</v>
      </c>
    </row>
    <row r="34" spans="1:12" ht="47.25" x14ac:dyDescent="0.2">
      <c r="A34" s="67">
        <v>11</v>
      </c>
      <c r="B34" s="52" t="s">
        <v>174</v>
      </c>
      <c r="C34" s="53" t="s">
        <v>175</v>
      </c>
      <c r="D34" s="54" t="s">
        <v>152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110"/>
      <c r="L34" s="56" t="s">
        <v>176</v>
      </c>
    </row>
    <row r="35" spans="1:12" ht="39" thickBot="1" x14ac:dyDescent="0.25">
      <c r="A35" s="49">
        <v>12</v>
      </c>
      <c r="B35" s="70" t="s">
        <v>177</v>
      </c>
      <c r="C35" s="71" t="s">
        <v>175</v>
      </c>
      <c r="D35" s="72" t="s">
        <v>152</v>
      </c>
      <c r="E35" s="73">
        <v>0</v>
      </c>
      <c r="F35" s="73">
        <v>0</v>
      </c>
      <c r="G35" s="73">
        <v>40</v>
      </c>
      <c r="H35" s="73">
        <v>0</v>
      </c>
      <c r="I35" s="73">
        <v>0</v>
      </c>
      <c r="J35" s="73">
        <v>0</v>
      </c>
      <c r="K35" s="111"/>
      <c r="L35" s="74" t="s">
        <v>178</v>
      </c>
    </row>
    <row r="36" spans="1:12" x14ac:dyDescent="0.25">
      <c r="L36" s="75"/>
    </row>
  </sheetData>
  <mergeCells count="14">
    <mergeCell ref="A17:L17"/>
    <mergeCell ref="A23:L23"/>
    <mergeCell ref="K24:K35"/>
    <mergeCell ref="A11:L11"/>
    <mergeCell ref="A12:L12"/>
    <mergeCell ref="A14:A15"/>
    <mergeCell ref="B14:B15"/>
    <mergeCell ref="C14:C15"/>
    <mergeCell ref="D14:D15"/>
    <mergeCell ref="E14:E15"/>
    <mergeCell ref="F14:J14"/>
    <mergeCell ref="K14:K15"/>
    <mergeCell ref="L14:L15"/>
    <mergeCell ref="K18:K22"/>
  </mergeCells>
  <pageMargins left="0.7" right="0.7" top="0.75" bottom="0.75" header="0.3" footer="0.3"/>
  <pageSetup paperSize="9" scale="69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view="pageBreakPreview" zoomScale="80" zoomScaleNormal="100" zoomScaleSheetLayoutView="80" workbookViewId="0">
      <selection activeCell="G15" sqref="G15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14.5703125" style="5" customWidth="1"/>
    <col min="8" max="8" width="9.85546875" style="12" customWidth="1"/>
    <col min="9" max="9" width="7.7109375" style="12" customWidth="1"/>
    <col min="10" max="10" width="9.140625" style="12" customWidth="1"/>
    <col min="11" max="12" width="7.710937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H1" s="17"/>
      <c r="I1" s="17"/>
      <c r="J1" s="17"/>
      <c r="K1" s="17"/>
      <c r="L1" s="17"/>
      <c r="P1" s="39" t="s">
        <v>198</v>
      </c>
    </row>
    <row r="2" spans="1:16" s="1" customFormat="1" ht="15.75" x14ac:dyDescent="0.25">
      <c r="A2" s="9"/>
      <c r="B2" s="17"/>
      <c r="C2" s="17"/>
      <c r="D2" s="17"/>
      <c r="E2" s="17"/>
      <c r="F2" s="17"/>
      <c r="H2" s="17"/>
      <c r="I2" s="17"/>
      <c r="J2" s="17"/>
      <c r="K2" s="17"/>
      <c r="L2" s="17"/>
      <c r="P2" s="39"/>
    </row>
    <row r="3" spans="1:16" s="1" customFormat="1" ht="15.75" x14ac:dyDescent="0.25">
      <c r="A3" s="9"/>
      <c r="B3" s="17"/>
      <c r="C3" s="17"/>
      <c r="D3" s="17"/>
      <c r="E3" s="17"/>
      <c r="F3" s="17"/>
      <c r="H3" s="17"/>
      <c r="I3" s="17"/>
      <c r="J3" s="17"/>
      <c r="K3" s="17"/>
      <c r="L3" s="17"/>
      <c r="P3" s="39" t="s">
        <v>227</v>
      </c>
    </row>
    <row r="4" spans="1:16" s="1" customFormat="1" ht="15.75" x14ac:dyDescent="0.25">
      <c r="A4" s="9"/>
      <c r="B4" s="17"/>
      <c r="C4" s="17"/>
      <c r="D4" s="17"/>
      <c r="E4" s="17"/>
      <c r="F4" s="17"/>
      <c r="H4" s="17"/>
      <c r="I4" s="17"/>
      <c r="J4" s="17"/>
      <c r="K4" s="17"/>
      <c r="L4" s="17"/>
      <c r="P4" s="39"/>
    </row>
    <row r="5" spans="1:16" s="1" customFormat="1" ht="15.75" x14ac:dyDescent="0.25">
      <c r="A5" s="9"/>
      <c r="B5" s="17"/>
      <c r="C5" s="17"/>
      <c r="D5" s="17"/>
      <c r="E5" s="17"/>
      <c r="F5" s="17"/>
      <c r="H5" s="17"/>
      <c r="I5" s="17"/>
      <c r="J5" s="17"/>
      <c r="K5" s="17"/>
      <c r="L5" s="17"/>
      <c r="P5" s="38" t="s">
        <v>110</v>
      </c>
    </row>
    <row r="6" spans="1:16" s="1" customFormat="1" ht="15.75" x14ac:dyDescent="0.25">
      <c r="A6" s="9"/>
      <c r="B6" s="17"/>
      <c r="C6" s="17"/>
      <c r="D6" s="17"/>
      <c r="E6" s="17"/>
      <c r="F6" s="17"/>
      <c r="H6" s="17"/>
      <c r="I6" s="17"/>
      <c r="J6" s="17"/>
      <c r="K6" s="17"/>
      <c r="L6" s="17"/>
      <c r="P6" s="38" t="s">
        <v>112</v>
      </c>
    </row>
    <row r="7" spans="1:16" s="1" customFormat="1" ht="15.75" x14ac:dyDescent="0.25">
      <c r="A7" s="9"/>
      <c r="B7" s="17"/>
      <c r="C7" s="17"/>
      <c r="D7" s="17"/>
      <c r="E7" s="17"/>
      <c r="F7" s="17"/>
      <c r="H7" s="17"/>
      <c r="I7" s="17"/>
      <c r="J7" s="17"/>
      <c r="K7" s="17"/>
      <c r="L7" s="17"/>
      <c r="P7" s="40" t="s">
        <v>115</v>
      </c>
    </row>
    <row r="8" spans="1:16" s="1" customFormat="1" ht="15.75" x14ac:dyDescent="0.25">
      <c r="A8" s="9"/>
      <c r="B8" s="17"/>
      <c r="C8" s="17"/>
      <c r="D8" s="17"/>
      <c r="E8" s="17"/>
      <c r="F8" s="17"/>
      <c r="H8" s="17"/>
      <c r="I8" s="17"/>
      <c r="J8" s="17"/>
      <c r="K8" s="17"/>
      <c r="L8" s="17"/>
      <c r="P8" s="40" t="s">
        <v>113</v>
      </c>
    </row>
    <row r="9" spans="1:16" s="13" customFormat="1" ht="15.75" customHeight="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6" ht="22.5" customHeight="1" x14ac:dyDescent="0.2">
      <c r="A10" s="130" t="s">
        <v>116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6" s="13" customFormat="1" ht="15.75" x14ac:dyDescent="0.2">
      <c r="A11" s="6"/>
      <c r="B11" s="6"/>
      <c r="C11" s="6"/>
      <c r="D11" s="6"/>
      <c r="E11" s="4"/>
      <c r="F11" s="10"/>
      <c r="G11" s="4"/>
      <c r="H11" s="10"/>
      <c r="I11" s="10"/>
      <c r="J11" s="10"/>
      <c r="K11" s="10"/>
      <c r="L11" s="10"/>
      <c r="M11" s="4"/>
      <c r="N11" s="4"/>
      <c r="O11" s="4"/>
      <c r="P11" s="4"/>
    </row>
    <row r="12" spans="1:16" ht="18" customHeight="1" x14ac:dyDescent="0.2">
      <c r="A12" s="131" t="s">
        <v>3</v>
      </c>
      <c r="B12" s="131" t="s">
        <v>13</v>
      </c>
      <c r="C12" s="131" t="s">
        <v>14</v>
      </c>
      <c r="D12" s="131" t="s">
        <v>6</v>
      </c>
      <c r="E12" s="132" t="s">
        <v>21</v>
      </c>
      <c r="F12" s="133" t="s">
        <v>15</v>
      </c>
      <c r="G12" s="124" t="s">
        <v>7</v>
      </c>
      <c r="H12" s="125"/>
      <c r="I12" s="125"/>
      <c r="J12" s="125"/>
      <c r="K12" s="125"/>
      <c r="L12" s="125"/>
      <c r="M12" s="125"/>
      <c r="N12" s="125"/>
      <c r="O12" s="126"/>
      <c r="P12" s="133" t="s">
        <v>9</v>
      </c>
    </row>
    <row r="13" spans="1:16" ht="51" customHeight="1" x14ac:dyDescent="0.2">
      <c r="A13" s="131"/>
      <c r="B13" s="131"/>
      <c r="C13" s="131"/>
      <c r="D13" s="131"/>
      <c r="E13" s="132"/>
      <c r="F13" s="134"/>
      <c r="G13" s="77" t="s">
        <v>144</v>
      </c>
      <c r="H13" s="135" t="s">
        <v>26</v>
      </c>
      <c r="I13" s="136"/>
      <c r="J13" s="136"/>
      <c r="K13" s="136"/>
      <c r="L13" s="137"/>
      <c r="M13" s="42" t="s">
        <v>33</v>
      </c>
      <c r="N13" s="42" t="s">
        <v>34</v>
      </c>
      <c r="O13" s="42" t="s">
        <v>35</v>
      </c>
      <c r="P13" s="134"/>
    </row>
    <row r="14" spans="1:16" ht="15" x14ac:dyDescent="0.2">
      <c r="A14" s="44">
        <v>1</v>
      </c>
      <c r="B14" s="44">
        <v>2</v>
      </c>
      <c r="C14" s="44">
        <v>3</v>
      </c>
      <c r="D14" s="44">
        <v>4</v>
      </c>
      <c r="E14" s="7">
        <v>5</v>
      </c>
      <c r="F14" s="37">
        <v>5</v>
      </c>
      <c r="G14" s="37">
        <v>6</v>
      </c>
      <c r="H14" s="124">
        <v>7</v>
      </c>
      <c r="I14" s="125"/>
      <c r="J14" s="125"/>
      <c r="K14" s="125"/>
      <c r="L14" s="126"/>
      <c r="M14" s="37">
        <v>8</v>
      </c>
      <c r="N14" s="37">
        <v>9</v>
      </c>
      <c r="O14" s="37">
        <v>10</v>
      </c>
      <c r="P14" s="37">
        <v>11</v>
      </c>
    </row>
    <row r="15" spans="1:16" ht="30" customHeight="1" x14ac:dyDescent="0.2">
      <c r="A15" s="138" t="s">
        <v>4</v>
      </c>
      <c r="B15" s="141" t="s">
        <v>36</v>
      </c>
      <c r="C15" s="144" t="s">
        <v>38</v>
      </c>
      <c r="D15" s="43" t="s">
        <v>2</v>
      </c>
      <c r="E15" s="24">
        <f>SUM(E16:E19)</f>
        <v>0</v>
      </c>
      <c r="F15" s="24">
        <f>SUM(G15:O15)</f>
        <v>639886.17000000004</v>
      </c>
      <c r="G15" s="24">
        <f>SUM(G16:G19)</f>
        <v>291669.27</v>
      </c>
      <c r="H15" s="145">
        <f>SUM(H16:L19)</f>
        <v>93380</v>
      </c>
      <c r="I15" s="146"/>
      <c r="J15" s="146"/>
      <c r="K15" s="146"/>
      <c r="L15" s="147"/>
      <c r="M15" s="24">
        <f>SUM(M16:M19)</f>
        <v>254836.9</v>
      </c>
      <c r="N15" s="24">
        <f>SUM(N16:N19)</f>
        <v>0</v>
      </c>
      <c r="O15" s="24">
        <f>SUM(O16:O19)</f>
        <v>0</v>
      </c>
      <c r="P15" s="148" t="s">
        <v>94</v>
      </c>
    </row>
    <row r="16" spans="1:16" x14ac:dyDescent="0.2">
      <c r="A16" s="139"/>
      <c r="B16" s="142"/>
      <c r="C16" s="144"/>
      <c r="D16" s="43" t="s">
        <v>1</v>
      </c>
      <c r="E16" s="24">
        <f>E21+E29+E37+E45</f>
        <v>0</v>
      </c>
      <c r="F16" s="24">
        <f>SUM(G16:O16)</f>
        <v>142109.78</v>
      </c>
      <c r="G16" s="24">
        <f>G21+G37+G45</f>
        <v>142109.78</v>
      </c>
      <c r="H16" s="145">
        <f>H21+L37+L45+H29</f>
        <v>0</v>
      </c>
      <c r="I16" s="146"/>
      <c r="J16" s="146"/>
      <c r="K16" s="146"/>
      <c r="L16" s="147"/>
      <c r="M16" s="24">
        <f>M21+M37+M45</f>
        <v>0</v>
      </c>
      <c r="N16" s="24">
        <f>N21+N37+N45</f>
        <v>0</v>
      </c>
      <c r="O16" s="24">
        <f>O21+O37+O45</f>
        <v>0</v>
      </c>
      <c r="P16" s="148"/>
    </row>
    <row r="17" spans="1:16" ht="28.5" x14ac:dyDescent="0.2">
      <c r="A17" s="139"/>
      <c r="B17" s="142"/>
      <c r="C17" s="144"/>
      <c r="D17" s="43" t="s">
        <v>5</v>
      </c>
      <c r="E17" s="24">
        <f>E38+E22+E30+E46</f>
        <v>0</v>
      </c>
      <c r="F17" s="24">
        <f>SUM(G17:O17)</f>
        <v>274926.34999999998</v>
      </c>
      <c r="G17" s="24">
        <f>G22+G38+G46+G30</f>
        <v>48933.590000000004</v>
      </c>
      <c r="H17" s="145">
        <f>H22+H38+H46+H30</f>
        <v>60603.62</v>
      </c>
      <c r="I17" s="146"/>
      <c r="J17" s="146"/>
      <c r="K17" s="146"/>
      <c r="L17" s="147"/>
      <c r="M17" s="24">
        <f>M22+M38+M46+M30</f>
        <v>165389.13999999998</v>
      </c>
      <c r="N17" s="24">
        <f t="shared" ref="N17:O19" si="0">N22+N38+N46</f>
        <v>0</v>
      </c>
      <c r="O17" s="24">
        <f t="shared" si="0"/>
        <v>0</v>
      </c>
      <c r="P17" s="148"/>
    </row>
    <row r="18" spans="1:16" ht="28.5" x14ac:dyDescent="0.2">
      <c r="A18" s="139"/>
      <c r="B18" s="142"/>
      <c r="C18" s="144"/>
      <c r="D18" s="43" t="s">
        <v>12</v>
      </c>
      <c r="E18" s="24">
        <f>E39+E23+E31+E47</f>
        <v>0</v>
      </c>
      <c r="F18" s="24">
        <f>SUM(G18:O18)</f>
        <v>222850.04</v>
      </c>
      <c r="G18" s="24">
        <f>G23+G39+G47+G31</f>
        <v>100625.9</v>
      </c>
      <c r="H18" s="145">
        <f>H23+H39+H47+H31</f>
        <v>32776.379999999997</v>
      </c>
      <c r="I18" s="146"/>
      <c r="J18" s="146"/>
      <c r="K18" s="146"/>
      <c r="L18" s="147"/>
      <c r="M18" s="24">
        <f>M23+M39+M47+M31</f>
        <v>89447.760000000009</v>
      </c>
      <c r="N18" s="24">
        <f t="shared" si="0"/>
        <v>0</v>
      </c>
      <c r="O18" s="24">
        <f t="shared" si="0"/>
        <v>0</v>
      </c>
      <c r="P18" s="148"/>
    </row>
    <row r="19" spans="1:16" ht="30.75" customHeight="1" x14ac:dyDescent="0.2">
      <c r="A19" s="140"/>
      <c r="B19" s="143"/>
      <c r="C19" s="144"/>
      <c r="D19" s="43" t="s">
        <v>18</v>
      </c>
      <c r="E19" s="24">
        <f>E40</f>
        <v>0</v>
      </c>
      <c r="F19" s="24">
        <f>SUM(H19:O19)</f>
        <v>0</v>
      </c>
      <c r="G19" s="24">
        <f>G24+G40+G48</f>
        <v>0</v>
      </c>
      <c r="H19" s="145">
        <f>H24+L40+L48</f>
        <v>0</v>
      </c>
      <c r="I19" s="146"/>
      <c r="J19" s="146"/>
      <c r="K19" s="146"/>
      <c r="L19" s="147"/>
      <c r="M19" s="24">
        <f>M24+M40+M48</f>
        <v>0</v>
      </c>
      <c r="N19" s="24">
        <f t="shared" si="0"/>
        <v>0</v>
      </c>
      <c r="O19" s="24">
        <f t="shared" si="0"/>
        <v>0</v>
      </c>
      <c r="P19" s="148"/>
    </row>
    <row r="20" spans="1:16" ht="15" customHeight="1" x14ac:dyDescent="0.2">
      <c r="A20" s="138" t="s">
        <v>10</v>
      </c>
      <c r="B20" s="149" t="s">
        <v>61</v>
      </c>
      <c r="C20" s="131" t="s">
        <v>38</v>
      </c>
      <c r="D20" s="36" t="s">
        <v>2</v>
      </c>
      <c r="E20" s="3">
        <v>0</v>
      </c>
      <c r="F20" s="102">
        <f>SUM(F21:F24)</f>
        <v>501894.89999999997</v>
      </c>
      <c r="G20" s="76">
        <v>289282</v>
      </c>
      <c r="H20" s="150">
        <v>0</v>
      </c>
      <c r="I20" s="151"/>
      <c r="J20" s="151"/>
      <c r="K20" s="151"/>
      <c r="L20" s="152"/>
      <c r="M20" s="3">
        <f>SUM(M21:M24)</f>
        <v>212612.9</v>
      </c>
      <c r="N20" s="3">
        <f>SUM(N21:N24)</f>
        <v>0</v>
      </c>
      <c r="O20" s="3">
        <f>SUM(O21:O24)</f>
        <v>0</v>
      </c>
      <c r="P20" s="148" t="s">
        <v>94</v>
      </c>
    </row>
    <row r="21" spans="1:16" ht="15" x14ac:dyDescent="0.2">
      <c r="A21" s="139"/>
      <c r="B21" s="149"/>
      <c r="C21" s="131"/>
      <c r="D21" s="36" t="s">
        <v>1</v>
      </c>
      <c r="E21" s="3">
        <v>0</v>
      </c>
      <c r="F21" s="102">
        <f>SUM(G21:O21)</f>
        <v>142109.78</v>
      </c>
      <c r="G21" s="76">
        <v>142109.78</v>
      </c>
      <c r="H21" s="150">
        <v>0</v>
      </c>
      <c r="I21" s="151"/>
      <c r="J21" s="151"/>
      <c r="K21" s="151"/>
      <c r="L21" s="152"/>
      <c r="M21" s="3">
        <v>0</v>
      </c>
      <c r="N21" s="3">
        <v>0</v>
      </c>
      <c r="O21" s="3">
        <v>0</v>
      </c>
      <c r="P21" s="148"/>
    </row>
    <row r="22" spans="1:16" ht="30" x14ac:dyDescent="0.2">
      <c r="A22" s="139"/>
      <c r="B22" s="149"/>
      <c r="C22" s="131"/>
      <c r="D22" s="36" t="s">
        <v>5</v>
      </c>
      <c r="E22" s="3">
        <v>0</v>
      </c>
      <c r="F22" s="102">
        <f>SUM(G22:O22)</f>
        <v>185355.69999999998</v>
      </c>
      <c r="G22" s="76">
        <v>47369.93</v>
      </c>
      <c r="H22" s="150">
        <v>0</v>
      </c>
      <c r="I22" s="151"/>
      <c r="J22" s="151"/>
      <c r="K22" s="151"/>
      <c r="L22" s="152"/>
      <c r="M22" s="3">
        <v>137985.76999999999</v>
      </c>
      <c r="N22" s="3">
        <v>0</v>
      </c>
      <c r="O22" s="3">
        <v>0</v>
      </c>
      <c r="P22" s="148"/>
    </row>
    <row r="23" spans="1:16" ht="30" x14ac:dyDescent="0.2">
      <c r="A23" s="139"/>
      <c r="B23" s="149"/>
      <c r="C23" s="131"/>
      <c r="D23" s="36" t="s">
        <v>12</v>
      </c>
      <c r="E23" s="3">
        <v>0</v>
      </c>
      <c r="F23" s="102">
        <f>SUM(G23:O23)</f>
        <v>174429.41999999998</v>
      </c>
      <c r="G23" s="76">
        <v>99802.29</v>
      </c>
      <c r="H23" s="150">
        <v>0</v>
      </c>
      <c r="I23" s="151"/>
      <c r="J23" s="151"/>
      <c r="K23" s="151"/>
      <c r="L23" s="152"/>
      <c r="M23" s="3">
        <v>74627.13</v>
      </c>
      <c r="N23" s="3">
        <v>0</v>
      </c>
      <c r="O23" s="3">
        <v>0</v>
      </c>
      <c r="P23" s="148"/>
    </row>
    <row r="24" spans="1:16" ht="15" x14ac:dyDescent="0.2">
      <c r="A24" s="139"/>
      <c r="B24" s="149"/>
      <c r="C24" s="131"/>
      <c r="D24" s="36" t="s">
        <v>18</v>
      </c>
      <c r="E24" s="3">
        <v>0</v>
      </c>
      <c r="F24" s="26">
        <f>SUM(H24:O24)</f>
        <v>0</v>
      </c>
      <c r="G24" s="76">
        <f t="shared" ref="G24" si="1">H24</f>
        <v>0</v>
      </c>
      <c r="H24" s="154">
        <v>0</v>
      </c>
      <c r="I24" s="155"/>
      <c r="J24" s="155"/>
      <c r="K24" s="155"/>
      <c r="L24" s="156"/>
      <c r="M24" s="3">
        <v>0</v>
      </c>
      <c r="N24" s="3">
        <v>0</v>
      </c>
      <c r="O24" s="3">
        <v>0</v>
      </c>
      <c r="P24" s="148"/>
    </row>
    <row r="25" spans="1:16" s="28" customFormat="1" ht="21" customHeight="1" x14ac:dyDescent="0.2">
      <c r="A25" s="139"/>
      <c r="B25" s="157" t="s">
        <v>117</v>
      </c>
      <c r="C25" s="160" t="s">
        <v>82</v>
      </c>
      <c r="D25" s="160" t="s">
        <v>96</v>
      </c>
      <c r="E25" s="27"/>
      <c r="F25" s="163" t="s">
        <v>0</v>
      </c>
      <c r="G25" s="154" t="s">
        <v>25</v>
      </c>
      <c r="H25" s="165" t="s">
        <v>193</v>
      </c>
      <c r="I25" s="153" t="s">
        <v>191</v>
      </c>
      <c r="J25" s="153"/>
      <c r="K25" s="153"/>
      <c r="L25" s="153"/>
      <c r="M25" s="156" t="s">
        <v>33</v>
      </c>
      <c r="N25" s="127" t="s">
        <v>34</v>
      </c>
      <c r="O25" s="127" t="s">
        <v>35</v>
      </c>
      <c r="P25" s="148"/>
    </row>
    <row r="26" spans="1:16" ht="29.25" customHeight="1" x14ac:dyDescent="0.2">
      <c r="A26" s="139"/>
      <c r="B26" s="158"/>
      <c r="C26" s="161"/>
      <c r="D26" s="161"/>
      <c r="E26" s="3"/>
      <c r="F26" s="164"/>
      <c r="G26" s="135"/>
      <c r="H26" s="165"/>
      <c r="I26" s="97" t="s">
        <v>194</v>
      </c>
      <c r="J26" s="97" t="s">
        <v>195</v>
      </c>
      <c r="K26" s="97" t="s">
        <v>196</v>
      </c>
      <c r="L26" s="97" t="s">
        <v>192</v>
      </c>
      <c r="M26" s="137"/>
      <c r="N26" s="128"/>
      <c r="O26" s="128"/>
      <c r="P26" s="148"/>
    </row>
    <row r="27" spans="1:16" ht="21" customHeight="1" x14ac:dyDescent="0.2">
      <c r="A27" s="140"/>
      <c r="B27" s="159"/>
      <c r="C27" s="162"/>
      <c r="D27" s="162"/>
      <c r="E27" s="3"/>
      <c r="F27" s="35" t="s">
        <v>90</v>
      </c>
      <c r="G27" s="29">
        <v>1</v>
      </c>
      <c r="H27" s="98" t="s">
        <v>31</v>
      </c>
      <c r="I27" s="96">
        <v>0</v>
      </c>
      <c r="J27" s="96">
        <v>0</v>
      </c>
      <c r="K27" s="96">
        <v>0</v>
      </c>
      <c r="L27" s="96">
        <v>0</v>
      </c>
      <c r="M27" s="29">
        <v>1</v>
      </c>
      <c r="N27" s="29">
        <v>0</v>
      </c>
      <c r="O27" s="29">
        <v>0</v>
      </c>
      <c r="P27" s="148"/>
    </row>
    <row r="28" spans="1:16" ht="15" customHeight="1" x14ac:dyDescent="0.2">
      <c r="A28" s="138" t="s">
        <v>16</v>
      </c>
      <c r="B28" s="149" t="s">
        <v>37</v>
      </c>
      <c r="C28" s="131" t="s">
        <v>38</v>
      </c>
      <c r="D28" s="36" t="s">
        <v>2</v>
      </c>
      <c r="E28" s="3">
        <v>0</v>
      </c>
      <c r="F28" s="27">
        <f>SUM(F29:F32)</f>
        <v>2387.27</v>
      </c>
      <c r="G28" s="27">
        <f>SUM(G29:G32)</f>
        <v>2387.27</v>
      </c>
      <c r="H28" s="150">
        <f>SUM(H29:L32)</f>
        <v>0</v>
      </c>
      <c r="I28" s="151"/>
      <c r="J28" s="151"/>
      <c r="K28" s="151"/>
      <c r="L28" s="152"/>
      <c r="M28" s="3">
        <f>SUM(M29:M32)</f>
        <v>0</v>
      </c>
      <c r="N28" s="3">
        <f>SUM(N29:N32)</f>
        <v>0</v>
      </c>
      <c r="O28" s="3">
        <f>SUM(O29:O32)</f>
        <v>0</v>
      </c>
      <c r="P28" s="127" t="s">
        <v>94</v>
      </c>
    </row>
    <row r="29" spans="1:16" ht="15" x14ac:dyDescent="0.2">
      <c r="A29" s="139"/>
      <c r="B29" s="149"/>
      <c r="C29" s="131"/>
      <c r="D29" s="36" t="s">
        <v>1</v>
      </c>
      <c r="E29" s="3">
        <v>0</v>
      </c>
      <c r="F29" s="27">
        <f>SUM(G29:O29)</f>
        <v>0</v>
      </c>
      <c r="G29" s="76">
        <f>H29</f>
        <v>0</v>
      </c>
      <c r="H29" s="150">
        <v>0</v>
      </c>
      <c r="I29" s="151"/>
      <c r="J29" s="151"/>
      <c r="K29" s="151"/>
      <c r="L29" s="152"/>
      <c r="M29" s="3">
        <v>0</v>
      </c>
      <c r="N29" s="3">
        <v>0</v>
      </c>
      <c r="O29" s="3">
        <v>0</v>
      </c>
      <c r="P29" s="166"/>
    </row>
    <row r="30" spans="1:16" ht="30" x14ac:dyDescent="0.2">
      <c r="A30" s="139"/>
      <c r="B30" s="149"/>
      <c r="C30" s="131"/>
      <c r="D30" s="36" t="s">
        <v>5</v>
      </c>
      <c r="E30" s="3">
        <v>0</v>
      </c>
      <c r="F30" s="27">
        <f t="shared" ref="F30:F32" si="2">SUM(G30:O30)</f>
        <v>1563.66</v>
      </c>
      <c r="G30" s="76">
        <v>1563.66</v>
      </c>
      <c r="H30" s="150">
        <v>0</v>
      </c>
      <c r="I30" s="151"/>
      <c r="J30" s="151"/>
      <c r="K30" s="151"/>
      <c r="L30" s="152"/>
      <c r="M30" s="3">
        <v>0</v>
      </c>
      <c r="N30" s="3">
        <v>0</v>
      </c>
      <c r="O30" s="3">
        <v>0</v>
      </c>
      <c r="P30" s="166"/>
    </row>
    <row r="31" spans="1:16" ht="30" x14ac:dyDescent="0.2">
      <c r="A31" s="139"/>
      <c r="B31" s="149"/>
      <c r="C31" s="131"/>
      <c r="D31" s="36" t="s">
        <v>12</v>
      </c>
      <c r="E31" s="3">
        <v>0</v>
      </c>
      <c r="F31" s="27">
        <f t="shared" si="2"/>
        <v>823.61</v>
      </c>
      <c r="G31" s="76">
        <v>823.61</v>
      </c>
      <c r="H31" s="150">
        <v>0</v>
      </c>
      <c r="I31" s="151"/>
      <c r="J31" s="151"/>
      <c r="K31" s="151"/>
      <c r="L31" s="152"/>
      <c r="M31" s="3">
        <v>0</v>
      </c>
      <c r="N31" s="3">
        <v>0</v>
      </c>
      <c r="O31" s="3">
        <v>0</v>
      </c>
      <c r="P31" s="166"/>
    </row>
    <row r="32" spans="1:16" ht="15" x14ac:dyDescent="0.2">
      <c r="A32" s="139"/>
      <c r="B32" s="149"/>
      <c r="C32" s="131"/>
      <c r="D32" s="36" t="s">
        <v>18</v>
      </c>
      <c r="E32" s="3">
        <v>0</v>
      </c>
      <c r="F32" s="11">
        <f t="shared" si="2"/>
        <v>0</v>
      </c>
      <c r="G32" s="76">
        <f>H32</f>
        <v>0</v>
      </c>
      <c r="H32" s="150">
        <v>0</v>
      </c>
      <c r="I32" s="151"/>
      <c r="J32" s="151"/>
      <c r="K32" s="151"/>
      <c r="L32" s="152"/>
      <c r="M32" s="3">
        <v>0</v>
      </c>
      <c r="N32" s="3">
        <v>0</v>
      </c>
      <c r="O32" s="3">
        <v>0</v>
      </c>
      <c r="P32" s="128"/>
    </row>
    <row r="33" spans="1:17" s="28" customFormat="1" ht="21.75" customHeight="1" x14ac:dyDescent="0.2">
      <c r="A33" s="139"/>
      <c r="B33" s="157" t="s">
        <v>118</v>
      </c>
      <c r="C33" s="160" t="s">
        <v>82</v>
      </c>
      <c r="D33" s="160" t="s">
        <v>96</v>
      </c>
      <c r="E33" s="27"/>
      <c r="F33" s="163" t="s">
        <v>0</v>
      </c>
      <c r="G33" s="127" t="s">
        <v>25</v>
      </c>
      <c r="H33" s="165" t="s">
        <v>193</v>
      </c>
      <c r="I33" s="153" t="s">
        <v>191</v>
      </c>
      <c r="J33" s="153"/>
      <c r="K33" s="153"/>
      <c r="L33" s="153"/>
      <c r="M33" s="127" t="s">
        <v>33</v>
      </c>
      <c r="N33" s="127" t="s">
        <v>34</v>
      </c>
      <c r="O33" s="127" t="s">
        <v>35</v>
      </c>
      <c r="P33" s="169"/>
    </row>
    <row r="34" spans="1:17" ht="22.5" customHeight="1" x14ac:dyDescent="0.2">
      <c r="A34" s="139"/>
      <c r="B34" s="167"/>
      <c r="C34" s="161"/>
      <c r="D34" s="161"/>
      <c r="E34" s="3"/>
      <c r="F34" s="164"/>
      <c r="G34" s="128"/>
      <c r="H34" s="165"/>
      <c r="I34" s="97" t="s">
        <v>194</v>
      </c>
      <c r="J34" s="97" t="s">
        <v>195</v>
      </c>
      <c r="K34" s="97" t="s">
        <v>196</v>
      </c>
      <c r="L34" s="97" t="s">
        <v>192</v>
      </c>
      <c r="M34" s="128"/>
      <c r="N34" s="128"/>
      <c r="O34" s="128"/>
      <c r="P34" s="170"/>
    </row>
    <row r="35" spans="1:17" ht="21.75" customHeight="1" x14ac:dyDescent="0.2">
      <c r="A35" s="140"/>
      <c r="B35" s="168"/>
      <c r="C35" s="162"/>
      <c r="D35" s="162"/>
      <c r="E35" s="3"/>
      <c r="F35" s="35" t="s">
        <v>22</v>
      </c>
      <c r="G35" s="29">
        <v>1</v>
      </c>
      <c r="H35" s="98" t="s">
        <v>31</v>
      </c>
      <c r="I35" s="96">
        <v>0</v>
      </c>
      <c r="J35" s="96">
        <v>0</v>
      </c>
      <c r="K35" s="96">
        <v>0</v>
      </c>
      <c r="L35" s="96">
        <v>0</v>
      </c>
      <c r="M35" s="29">
        <v>0</v>
      </c>
      <c r="N35" s="29">
        <v>0</v>
      </c>
      <c r="O35" s="29">
        <v>0</v>
      </c>
      <c r="P35" s="171"/>
    </row>
    <row r="36" spans="1:17" ht="15" customHeight="1" x14ac:dyDescent="0.2">
      <c r="A36" s="138" t="s">
        <v>104</v>
      </c>
      <c r="B36" s="149" t="s">
        <v>39</v>
      </c>
      <c r="C36" s="131" t="s">
        <v>38</v>
      </c>
      <c r="D36" s="36" t="s">
        <v>2</v>
      </c>
      <c r="E36" s="3">
        <v>0</v>
      </c>
      <c r="F36" s="3">
        <f>SUM(F37:F40)</f>
        <v>135604</v>
      </c>
      <c r="G36" s="76">
        <f>G37+G39+G38+G40</f>
        <v>0</v>
      </c>
      <c r="H36" s="150">
        <f>H37+H38+H39+H40</f>
        <v>93380</v>
      </c>
      <c r="I36" s="151"/>
      <c r="J36" s="151"/>
      <c r="K36" s="151"/>
      <c r="L36" s="152"/>
      <c r="M36" s="3">
        <f>SUM(M37:M40)</f>
        <v>42224</v>
      </c>
      <c r="N36" s="3">
        <f>SUM(N37:N40)</f>
        <v>0</v>
      </c>
      <c r="O36" s="3">
        <f>SUM(O37:O40)</f>
        <v>0</v>
      </c>
      <c r="P36" s="127" t="s">
        <v>94</v>
      </c>
    </row>
    <row r="37" spans="1:17" ht="24.75" customHeight="1" x14ac:dyDescent="0.2">
      <c r="A37" s="139"/>
      <c r="B37" s="149"/>
      <c r="C37" s="131"/>
      <c r="D37" s="36" t="s">
        <v>1</v>
      </c>
      <c r="E37" s="3">
        <v>0</v>
      </c>
      <c r="F37" s="3">
        <f>SUM(G37:O37)</f>
        <v>0</v>
      </c>
      <c r="G37" s="76">
        <f>H37</f>
        <v>0</v>
      </c>
      <c r="H37" s="150">
        <v>0</v>
      </c>
      <c r="I37" s="151"/>
      <c r="J37" s="151"/>
      <c r="K37" s="151"/>
      <c r="L37" s="152"/>
      <c r="M37" s="3">
        <v>0</v>
      </c>
      <c r="N37" s="3">
        <v>0</v>
      </c>
      <c r="O37" s="3">
        <v>0</v>
      </c>
      <c r="P37" s="166"/>
    </row>
    <row r="38" spans="1:17" ht="30" x14ac:dyDescent="0.2">
      <c r="A38" s="139"/>
      <c r="B38" s="149"/>
      <c r="C38" s="131"/>
      <c r="D38" s="36" t="s">
        <v>5</v>
      </c>
      <c r="E38" s="3">
        <v>0</v>
      </c>
      <c r="F38" s="3">
        <f t="shared" ref="F38:F40" si="3">SUM(G38:O38)</f>
        <v>88006.99</v>
      </c>
      <c r="G38" s="76">
        <v>0</v>
      </c>
      <c r="H38" s="150">
        <v>60603.62</v>
      </c>
      <c r="I38" s="151"/>
      <c r="J38" s="151"/>
      <c r="K38" s="151"/>
      <c r="L38" s="152"/>
      <c r="M38" s="3">
        <v>27403.37</v>
      </c>
      <c r="N38" s="3">
        <v>0</v>
      </c>
      <c r="O38" s="3">
        <v>0</v>
      </c>
      <c r="P38" s="166"/>
      <c r="Q38" s="15"/>
    </row>
    <row r="39" spans="1:17" ht="45" customHeight="1" x14ac:dyDescent="0.2">
      <c r="A39" s="139"/>
      <c r="B39" s="149"/>
      <c r="C39" s="131"/>
      <c r="D39" s="36" t="s">
        <v>12</v>
      </c>
      <c r="E39" s="3">
        <v>0</v>
      </c>
      <c r="F39" s="3">
        <f t="shared" si="3"/>
        <v>47597.009999999995</v>
      </c>
      <c r="G39" s="76">
        <v>0</v>
      </c>
      <c r="H39" s="150">
        <v>32776.379999999997</v>
      </c>
      <c r="I39" s="151"/>
      <c r="J39" s="151"/>
      <c r="K39" s="151"/>
      <c r="L39" s="152"/>
      <c r="M39" s="3">
        <v>14820.63</v>
      </c>
      <c r="N39" s="3">
        <v>0</v>
      </c>
      <c r="O39" s="3">
        <v>0</v>
      </c>
      <c r="P39" s="166"/>
      <c r="Q39" s="16"/>
    </row>
    <row r="40" spans="1:17" ht="15" x14ac:dyDescent="0.2">
      <c r="A40" s="139"/>
      <c r="B40" s="149"/>
      <c r="C40" s="131"/>
      <c r="D40" s="36" t="s">
        <v>18</v>
      </c>
      <c r="E40" s="3">
        <v>0</v>
      </c>
      <c r="F40" s="11">
        <f t="shared" si="3"/>
        <v>0</v>
      </c>
      <c r="G40" s="76">
        <f>H40</f>
        <v>0</v>
      </c>
      <c r="H40" s="150">
        <v>0</v>
      </c>
      <c r="I40" s="151"/>
      <c r="J40" s="151"/>
      <c r="K40" s="151"/>
      <c r="L40" s="152"/>
      <c r="M40" s="3">
        <v>0</v>
      </c>
      <c r="N40" s="3">
        <v>0</v>
      </c>
      <c r="O40" s="3">
        <v>0</v>
      </c>
      <c r="P40" s="128"/>
    </row>
    <row r="41" spans="1:17" s="28" customFormat="1" ht="15" customHeight="1" x14ac:dyDescent="0.2">
      <c r="A41" s="139"/>
      <c r="B41" s="157" t="s">
        <v>119</v>
      </c>
      <c r="C41" s="160" t="s">
        <v>82</v>
      </c>
      <c r="D41" s="160" t="s">
        <v>96</v>
      </c>
      <c r="E41" s="27"/>
      <c r="F41" s="163" t="s">
        <v>0</v>
      </c>
      <c r="G41" s="127" t="s">
        <v>25</v>
      </c>
      <c r="H41" s="165" t="s">
        <v>193</v>
      </c>
      <c r="I41" s="153" t="s">
        <v>191</v>
      </c>
      <c r="J41" s="153"/>
      <c r="K41" s="153"/>
      <c r="L41" s="153"/>
      <c r="M41" s="127" t="s">
        <v>33</v>
      </c>
      <c r="N41" s="127" t="s">
        <v>34</v>
      </c>
      <c r="O41" s="127" t="s">
        <v>35</v>
      </c>
      <c r="P41" s="169"/>
    </row>
    <row r="42" spans="1:17" ht="24" x14ac:dyDescent="0.2">
      <c r="A42" s="139"/>
      <c r="B42" s="167"/>
      <c r="C42" s="161"/>
      <c r="D42" s="161"/>
      <c r="E42" s="3"/>
      <c r="F42" s="164"/>
      <c r="G42" s="128"/>
      <c r="H42" s="165"/>
      <c r="I42" s="97" t="s">
        <v>194</v>
      </c>
      <c r="J42" s="97" t="s">
        <v>195</v>
      </c>
      <c r="K42" s="97" t="s">
        <v>196</v>
      </c>
      <c r="L42" s="97" t="s">
        <v>192</v>
      </c>
      <c r="M42" s="128"/>
      <c r="N42" s="128"/>
      <c r="O42" s="128"/>
      <c r="P42" s="170"/>
    </row>
    <row r="43" spans="1:17" ht="15" x14ac:dyDescent="0.2">
      <c r="A43" s="140"/>
      <c r="B43" s="168"/>
      <c r="C43" s="162"/>
      <c r="D43" s="162"/>
      <c r="E43" s="3"/>
      <c r="F43" s="35" t="s">
        <v>90</v>
      </c>
      <c r="G43" s="29">
        <v>0</v>
      </c>
      <c r="H43" s="98" t="s">
        <v>22</v>
      </c>
      <c r="I43" s="96">
        <v>0</v>
      </c>
      <c r="J43" s="96">
        <v>0</v>
      </c>
      <c r="K43" s="96">
        <v>1</v>
      </c>
      <c r="L43" s="96">
        <v>1</v>
      </c>
      <c r="M43" s="29">
        <v>1</v>
      </c>
      <c r="N43" s="29">
        <v>0</v>
      </c>
      <c r="O43" s="29">
        <v>0</v>
      </c>
      <c r="P43" s="171"/>
    </row>
    <row r="44" spans="1:17" ht="15" customHeight="1" x14ac:dyDescent="0.2">
      <c r="A44" s="138" t="s">
        <v>27</v>
      </c>
      <c r="B44" s="149" t="s">
        <v>62</v>
      </c>
      <c r="C44" s="131" t="s">
        <v>38</v>
      </c>
      <c r="D44" s="36" t="s">
        <v>2</v>
      </c>
      <c r="E44" s="3">
        <f>SUM(E45:E48)</f>
        <v>0</v>
      </c>
      <c r="F44" s="11">
        <f>SUM(F45:F48)</f>
        <v>0</v>
      </c>
      <c r="G44" s="3">
        <f>SUM(G45:G48)</f>
        <v>0</v>
      </c>
      <c r="H44" s="150">
        <v>0</v>
      </c>
      <c r="I44" s="151"/>
      <c r="J44" s="151"/>
      <c r="K44" s="151"/>
      <c r="L44" s="152"/>
      <c r="M44" s="3">
        <f>SUM(M45:M48)</f>
        <v>0</v>
      </c>
      <c r="N44" s="3">
        <f>SUM(N45:N48)</f>
        <v>0</v>
      </c>
      <c r="O44" s="3">
        <f>SUM(O45:O48)</f>
        <v>0</v>
      </c>
      <c r="P44" s="127" t="s">
        <v>94</v>
      </c>
    </row>
    <row r="45" spans="1:17" ht="15" x14ac:dyDescent="0.2">
      <c r="A45" s="139"/>
      <c r="B45" s="149"/>
      <c r="C45" s="131"/>
      <c r="D45" s="36" t="s">
        <v>1</v>
      </c>
      <c r="E45" s="3">
        <v>0</v>
      </c>
      <c r="F45" s="11">
        <f>SUM(L45:O45)</f>
        <v>0</v>
      </c>
      <c r="G45" s="3">
        <v>0</v>
      </c>
      <c r="H45" s="150">
        <v>0</v>
      </c>
      <c r="I45" s="151"/>
      <c r="J45" s="151"/>
      <c r="K45" s="151"/>
      <c r="L45" s="152"/>
      <c r="M45" s="3">
        <v>0</v>
      </c>
      <c r="N45" s="3">
        <v>0</v>
      </c>
      <c r="O45" s="3">
        <v>0</v>
      </c>
      <c r="P45" s="166"/>
    </row>
    <row r="46" spans="1:17" ht="30" x14ac:dyDescent="0.2">
      <c r="A46" s="139"/>
      <c r="B46" s="149"/>
      <c r="C46" s="131"/>
      <c r="D46" s="36" t="s">
        <v>5</v>
      </c>
      <c r="E46" s="3">
        <v>0</v>
      </c>
      <c r="F46" s="11">
        <f>SUM(L46:O46)</f>
        <v>0</v>
      </c>
      <c r="G46" s="3">
        <v>0</v>
      </c>
      <c r="H46" s="150">
        <v>0</v>
      </c>
      <c r="I46" s="151"/>
      <c r="J46" s="151"/>
      <c r="K46" s="151"/>
      <c r="L46" s="152"/>
      <c r="M46" s="3">
        <v>0</v>
      </c>
      <c r="N46" s="3">
        <v>0</v>
      </c>
      <c r="O46" s="3">
        <v>0</v>
      </c>
      <c r="P46" s="166"/>
    </row>
    <row r="47" spans="1:17" ht="45" customHeight="1" x14ac:dyDescent="0.2">
      <c r="A47" s="139"/>
      <c r="B47" s="149"/>
      <c r="C47" s="131"/>
      <c r="D47" s="36" t="s">
        <v>12</v>
      </c>
      <c r="E47" s="3">
        <v>0</v>
      </c>
      <c r="F47" s="11">
        <f>SUM(L47:O47)</f>
        <v>0</v>
      </c>
      <c r="G47" s="3">
        <v>0</v>
      </c>
      <c r="H47" s="150">
        <v>0</v>
      </c>
      <c r="I47" s="151"/>
      <c r="J47" s="151"/>
      <c r="K47" s="151"/>
      <c r="L47" s="152"/>
      <c r="M47" s="3">
        <v>0</v>
      </c>
      <c r="N47" s="3">
        <v>0</v>
      </c>
      <c r="O47" s="3">
        <v>0</v>
      </c>
      <c r="P47" s="166"/>
    </row>
    <row r="48" spans="1:17" ht="15" x14ac:dyDescent="0.2">
      <c r="A48" s="139"/>
      <c r="B48" s="149"/>
      <c r="C48" s="131"/>
      <c r="D48" s="36" t="s">
        <v>18</v>
      </c>
      <c r="E48" s="3">
        <v>0</v>
      </c>
      <c r="F48" s="11">
        <f>SUM(L48:O48)</f>
        <v>0</v>
      </c>
      <c r="G48" s="3">
        <v>0</v>
      </c>
      <c r="H48" s="150">
        <v>0</v>
      </c>
      <c r="I48" s="151"/>
      <c r="J48" s="151"/>
      <c r="K48" s="151"/>
      <c r="L48" s="152"/>
      <c r="M48" s="3">
        <v>0</v>
      </c>
      <c r="N48" s="3">
        <v>0</v>
      </c>
      <c r="O48" s="3">
        <v>0</v>
      </c>
      <c r="P48" s="128"/>
    </row>
    <row r="49" spans="1:19" s="28" customFormat="1" ht="36.75" customHeight="1" x14ac:dyDescent="0.2">
      <c r="A49" s="139"/>
      <c r="B49" s="157" t="s">
        <v>120</v>
      </c>
      <c r="C49" s="160" t="s">
        <v>82</v>
      </c>
      <c r="D49" s="160" t="s">
        <v>96</v>
      </c>
      <c r="E49" s="27"/>
      <c r="F49" s="163" t="s">
        <v>0</v>
      </c>
      <c r="G49" s="127" t="s">
        <v>25</v>
      </c>
      <c r="H49" s="165" t="s">
        <v>193</v>
      </c>
      <c r="I49" s="153" t="s">
        <v>191</v>
      </c>
      <c r="J49" s="153"/>
      <c r="K49" s="153"/>
      <c r="L49" s="153"/>
      <c r="M49" s="127" t="s">
        <v>33</v>
      </c>
      <c r="N49" s="127" t="s">
        <v>34</v>
      </c>
      <c r="O49" s="127" t="s">
        <v>35</v>
      </c>
      <c r="P49" s="169"/>
    </row>
    <row r="50" spans="1:19" ht="36.75" customHeight="1" x14ac:dyDescent="0.2">
      <c r="A50" s="139"/>
      <c r="B50" s="167"/>
      <c r="C50" s="161"/>
      <c r="D50" s="161"/>
      <c r="E50" s="3"/>
      <c r="F50" s="164"/>
      <c r="G50" s="128"/>
      <c r="H50" s="165"/>
      <c r="I50" s="97" t="s">
        <v>194</v>
      </c>
      <c r="J50" s="97" t="s">
        <v>195</v>
      </c>
      <c r="K50" s="97" t="s">
        <v>196</v>
      </c>
      <c r="L50" s="97" t="s">
        <v>192</v>
      </c>
      <c r="M50" s="128"/>
      <c r="N50" s="128"/>
      <c r="O50" s="128"/>
      <c r="P50" s="170"/>
    </row>
    <row r="51" spans="1:19" ht="36.75" customHeight="1" x14ac:dyDescent="0.2">
      <c r="A51" s="140"/>
      <c r="B51" s="168"/>
      <c r="C51" s="162"/>
      <c r="D51" s="162"/>
      <c r="E51" s="3"/>
      <c r="F51" s="35" t="s">
        <v>31</v>
      </c>
      <c r="G51" s="29">
        <v>0</v>
      </c>
      <c r="H51" s="99" t="s">
        <v>31</v>
      </c>
      <c r="I51" s="100">
        <v>0</v>
      </c>
      <c r="J51" s="100">
        <v>0</v>
      </c>
      <c r="K51" s="100">
        <v>0</v>
      </c>
      <c r="L51" s="100">
        <v>0</v>
      </c>
      <c r="M51" s="29">
        <v>0</v>
      </c>
      <c r="N51" s="29">
        <v>0</v>
      </c>
      <c r="O51" s="29">
        <v>0</v>
      </c>
      <c r="P51" s="171"/>
    </row>
    <row r="52" spans="1:19" ht="39.75" customHeight="1" x14ac:dyDescent="0.2">
      <c r="A52" s="182" t="s">
        <v>8</v>
      </c>
      <c r="B52" s="172" t="s">
        <v>40</v>
      </c>
      <c r="C52" s="144" t="s">
        <v>38</v>
      </c>
      <c r="D52" s="43" t="s">
        <v>2</v>
      </c>
      <c r="E52" s="19">
        <v>0</v>
      </c>
      <c r="F52" s="20">
        <f>SUM(G52:O52)</f>
        <v>913072.74</v>
      </c>
      <c r="G52" s="20">
        <f>SUM(G53:G56)</f>
        <v>271748</v>
      </c>
      <c r="H52" s="145">
        <f>SUM(H53:L56)</f>
        <v>13484.74</v>
      </c>
      <c r="I52" s="146"/>
      <c r="J52" s="146"/>
      <c r="K52" s="146"/>
      <c r="L52" s="147"/>
      <c r="M52" s="20">
        <f>SUM(M53:M56)</f>
        <v>300000</v>
      </c>
      <c r="N52" s="20">
        <f>SUM(N53:N56)</f>
        <v>327840</v>
      </c>
      <c r="O52" s="20">
        <f>SUM(O53:O56)</f>
        <v>0</v>
      </c>
      <c r="P52" s="127" t="s">
        <v>94</v>
      </c>
    </row>
    <row r="53" spans="1:19" ht="23.25" customHeight="1" x14ac:dyDescent="0.2">
      <c r="A53" s="182"/>
      <c r="B53" s="172"/>
      <c r="C53" s="144"/>
      <c r="D53" s="43" t="s">
        <v>1</v>
      </c>
      <c r="E53" s="19">
        <v>0</v>
      </c>
      <c r="F53" s="20">
        <f>SUM(G53:O53)</f>
        <v>0</v>
      </c>
      <c r="G53" s="20">
        <f>G58+G66+G82+G74</f>
        <v>0</v>
      </c>
      <c r="H53" s="145">
        <f>H58+H66+H82+H74</f>
        <v>0</v>
      </c>
      <c r="I53" s="146"/>
      <c r="J53" s="146"/>
      <c r="K53" s="146"/>
      <c r="L53" s="147"/>
      <c r="M53" s="20">
        <f>M58+M66+M82+M74</f>
        <v>0</v>
      </c>
      <c r="N53" s="20">
        <f>N58+N66+N82+N74</f>
        <v>0</v>
      </c>
      <c r="O53" s="20">
        <f>O58+O66+O82+O74</f>
        <v>0</v>
      </c>
      <c r="P53" s="166"/>
    </row>
    <row r="54" spans="1:19" ht="28.5" x14ac:dyDescent="0.2">
      <c r="A54" s="182"/>
      <c r="B54" s="172"/>
      <c r="C54" s="144"/>
      <c r="D54" s="43" t="s">
        <v>5</v>
      </c>
      <c r="E54" s="19">
        <v>0</v>
      </c>
      <c r="F54" s="20">
        <f>SUM(G54:O54)</f>
        <v>572038.29</v>
      </c>
      <c r="G54" s="20">
        <f>G59+G67+G83+G75+G94</f>
        <v>164570.13</v>
      </c>
      <c r="H54" s="145">
        <v>0</v>
      </c>
      <c r="I54" s="146"/>
      <c r="J54" s="146"/>
      <c r="K54" s="146"/>
      <c r="L54" s="147"/>
      <c r="M54" s="20">
        <f t="shared" ref="M54:O56" si="4">M59+M67+M83+M75</f>
        <v>194700</v>
      </c>
      <c r="N54" s="20">
        <f t="shared" si="4"/>
        <v>212768.16</v>
      </c>
      <c r="O54" s="20">
        <f t="shared" si="4"/>
        <v>0</v>
      </c>
      <c r="P54" s="166"/>
    </row>
    <row r="55" spans="1:19" ht="28.5" x14ac:dyDescent="0.2">
      <c r="A55" s="182"/>
      <c r="B55" s="172"/>
      <c r="C55" s="144"/>
      <c r="D55" s="43" t="s">
        <v>12</v>
      </c>
      <c r="E55" s="19">
        <v>0</v>
      </c>
      <c r="F55" s="20">
        <f>SUM(G55:O55)</f>
        <v>341034.44999999995</v>
      </c>
      <c r="G55" s="20">
        <f>G60+G68+G84+G76+G95</f>
        <v>107177.87</v>
      </c>
      <c r="H55" s="145">
        <v>13484.74</v>
      </c>
      <c r="I55" s="146"/>
      <c r="J55" s="146"/>
      <c r="K55" s="146"/>
      <c r="L55" s="147"/>
      <c r="M55" s="20">
        <f t="shared" si="4"/>
        <v>105300</v>
      </c>
      <c r="N55" s="20">
        <f t="shared" si="4"/>
        <v>115071.84</v>
      </c>
      <c r="O55" s="20">
        <f t="shared" si="4"/>
        <v>0</v>
      </c>
      <c r="P55" s="166"/>
      <c r="Q55" s="15"/>
    </row>
    <row r="56" spans="1:19" ht="14.25" customHeight="1" x14ac:dyDescent="0.2">
      <c r="A56" s="182"/>
      <c r="B56" s="172"/>
      <c r="C56" s="144"/>
      <c r="D56" s="43" t="s">
        <v>121</v>
      </c>
      <c r="E56" s="19">
        <v>0</v>
      </c>
      <c r="F56" s="24">
        <f t="shared" ref="F56" si="5">SUM(H56:O56)</f>
        <v>0</v>
      </c>
      <c r="G56" s="20">
        <f>H56</f>
        <v>0</v>
      </c>
      <c r="H56" s="145">
        <f>H61+H69+H85+H77</f>
        <v>0</v>
      </c>
      <c r="I56" s="146"/>
      <c r="J56" s="146"/>
      <c r="K56" s="146"/>
      <c r="L56" s="147"/>
      <c r="M56" s="19">
        <f t="shared" si="4"/>
        <v>0</v>
      </c>
      <c r="N56" s="19">
        <f t="shared" si="4"/>
        <v>0</v>
      </c>
      <c r="O56" s="19">
        <f t="shared" si="4"/>
        <v>0</v>
      </c>
      <c r="P56" s="148"/>
    </row>
    <row r="57" spans="1:19" ht="15" customHeight="1" x14ac:dyDescent="0.2">
      <c r="A57" s="173" t="s">
        <v>11</v>
      </c>
      <c r="B57" s="176" t="s">
        <v>41</v>
      </c>
      <c r="C57" s="131" t="s">
        <v>38</v>
      </c>
      <c r="D57" s="36" t="s">
        <v>2</v>
      </c>
      <c r="E57" s="3">
        <f>SUM(E58:E61)</f>
        <v>0</v>
      </c>
      <c r="F57" s="3">
        <f>SUM(G57:O57)</f>
        <v>27840</v>
      </c>
      <c r="G57" s="3">
        <f>SUM(G58:G61)</f>
        <v>0</v>
      </c>
      <c r="H57" s="150">
        <f>SUM(L58:L61)</f>
        <v>0</v>
      </c>
      <c r="I57" s="151"/>
      <c r="J57" s="151"/>
      <c r="K57" s="151"/>
      <c r="L57" s="152"/>
      <c r="M57" s="3">
        <f>SUM(M58:M61)</f>
        <v>0</v>
      </c>
      <c r="N57" s="3">
        <f>SUM(N58:N61)</f>
        <v>27840</v>
      </c>
      <c r="O57" s="3">
        <f>SUM(O58:O61)</f>
        <v>0</v>
      </c>
      <c r="P57" s="148"/>
      <c r="Q57" s="15"/>
    </row>
    <row r="58" spans="1:19" ht="15" x14ac:dyDescent="0.2">
      <c r="A58" s="174"/>
      <c r="B58" s="177"/>
      <c r="C58" s="131"/>
      <c r="D58" s="36" t="s">
        <v>1</v>
      </c>
      <c r="E58" s="3">
        <v>0</v>
      </c>
      <c r="F58" s="3">
        <f t="shared" ref="F58:F61" si="6">SUM(G58:O58)</f>
        <v>0</v>
      </c>
      <c r="G58" s="11">
        <f>SUM(H58:K58)</f>
        <v>0</v>
      </c>
      <c r="H58" s="179">
        <f>SUM(M58:P58)</f>
        <v>0</v>
      </c>
      <c r="I58" s="180"/>
      <c r="J58" s="180"/>
      <c r="K58" s="180"/>
      <c r="L58" s="181"/>
      <c r="M58" s="11">
        <f t="shared" ref="M58:N61" si="7">SUM(N58:Q58)</f>
        <v>0</v>
      </c>
      <c r="N58" s="11">
        <f t="shared" si="7"/>
        <v>0</v>
      </c>
      <c r="O58" s="11">
        <f>SUM(Q58:S58)</f>
        <v>0</v>
      </c>
      <c r="P58" s="148"/>
      <c r="S58" s="15"/>
    </row>
    <row r="59" spans="1:19" ht="30" x14ac:dyDescent="0.2">
      <c r="A59" s="174"/>
      <c r="B59" s="177"/>
      <c r="C59" s="131"/>
      <c r="D59" s="36" t="s">
        <v>5</v>
      </c>
      <c r="E59" s="3">
        <v>0</v>
      </c>
      <c r="F59" s="3">
        <f t="shared" si="6"/>
        <v>18068.16</v>
      </c>
      <c r="G59" s="11">
        <v>0</v>
      </c>
      <c r="H59" s="179">
        <v>0</v>
      </c>
      <c r="I59" s="180"/>
      <c r="J59" s="180"/>
      <c r="K59" s="180"/>
      <c r="L59" s="181"/>
      <c r="M59" s="11">
        <v>0</v>
      </c>
      <c r="N59" s="11">
        <v>18068.16</v>
      </c>
      <c r="O59" s="11">
        <f>SUM(Q59:S59)</f>
        <v>0</v>
      </c>
      <c r="P59" s="148"/>
    </row>
    <row r="60" spans="1:19" ht="30" x14ac:dyDescent="0.2">
      <c r="A60" s="174"/>
      <c r="B60" s="177"/>
      <c r="C60" s="131"/>
      <c r="D60" s="36" t="s">
        <v>12</v>
      </c>
      <c r="E60" s="3">
        <v>0</v>
      </c>
      <c r="F60" s="3">
        <f t="shared" si="6"/>
        <v>9771.84</v>
      </c>
      <c r="G60" s="11">
        <v>0</v>
      </c>
      <c r="H60" s="179">
        <v>0</v>
      </c>
      <c r="I60" s="180"/>
      <c r="J60" s="180"/>
      <c r="K60" s="180"/>
      <c r="L60" s="181"/>
      <c r="M60" s="11">
        <v>0</v>
      </c>
      <c r="N60" s="11">
        <v>9771.84</v>
      </c>
      <c r="O60" s="11">
        <f>SUM(Q60:S60)</f>
        <v>0</v>
      </c>
      <c r="P60" s="148"/>
    </row>
    <row r="61" spans="1:19" ht="15" x14ac:dyDescent="0.2">
      <c r="A61" s="174"/>
      <c r="B61" s="178"/>
      <c r="C61" s="131"/>
      <c r="D61" s="36" t="s">
        <v>18</v>
      </c>
      <c r="E61" s="3">
        <v>0</v>
      </c>
      <c r="F61" s="3">
        <f t="shared" si="6"/>
        <v>0</v>
      </c>
      <c r="G61" s="11">
        <f>SUM(H61:K61)</f>
        <v>0</v>
      </c>
      <c r="H61" s="179">
        <f>SUM(M61:P61)</f>
        <v>0</v>
      </c>
      <c r="I61" s="180"/>
      <c r="J61" s="180"/>
      <c r="K61" s="180"/>
      <c r="L61" s="181"/>
      <c r="M61" s="11">
        <f t="shared" si="7"/>
        <v>0</v>
      </c>
      <c r="N61" s="11">
        <f t="shared" si="7"/>
        <v>0</v>
      </c>
      <c r="O61" s="11">
        <f>SUM(Q61:S61)</f>
        <v>0</v>
      </c>
      <c r="P61" s="166" t="s">
        <v>94</v>
      </c>
    </row>
    <row r="62" spans="1:19" s="28" customFormat="1" ht="15" customHeight="1" x14ac:dyDescent="0.2">
      <c r="A62" s="174"/>
      <c r="B62" s="157" t="s">
        <v>122</v>
      </c>
      <c r="C62" s="160" t="s">
        <v>82</v>
      </c>
      <c r="D62" s="160" t="s">
        <v>76</v>
      </c>
      <c r="E62" s="27"/>
      <c r="F62" s="163" t="s">
        <v>0</v>
      </c>
      <c r="G62" s="127" t="s">
        <v>25</v>
      </c>
      <c r="H62" s="165" t="s">
        <v>193</v>
      </c>
      <c r="I62" s="153" t="s">
        <v>191</v>
      </c>
      <c r="J62" s="153"/>
      <c r="K62" s="153"/>
      <c r="L62" s="153"/>
      <c r="M62" s="127" t="s">
        <v>33</v>
      </c>
      <c r="N62" s="127" t="s">
        <v>34</v>
      </c>
      <c r="O62" s="127" t="s">
        <v>35</v>
      </c>
      <c r="P62" s="166"/>
    </row>
    <row r="63" spans="1:19" ht="24" x14ac:dyDescent="0.2">
      <c r="A63" s="174"/>
      <c r="B63" s="167"/>
      <c r="C63" s="161"/>
      <c r="D63" s="161"/>
      <c r="E63" s="3"/>
      <c r="F63" s="164"/>
      <c r="G63" s="128"/>
      <c r="H63" s="165"/>
      <c r="I63" s="97" t="s">
        <v>194</v>
      </c>
      <c r="J63" s="97" t="s">
        <v>195</v>
      </c>
      <c r="K63" s="97" t="s">
        <v>196</v>
      </c>
      <c r="L63" s="97" t="s">
        <v>192</v>
      </c>
      <c r="M63" s="128"/>
      <c r="N63" s="128"/>
      <c r="O63" s="128"/>
      <c r="P63" s="166"/>
    </row>
    <row r="64" spans="1:19" ht="15" x14ac:dyDescent="0.2">
      <c r="A64" s="175"/>
      <c r="B64" s="168"/>
      <c r="C64" s="162"/>
      <c r="D64" s="162"/>
      <c r="E64" s="3"/>
      <c r="F64" s="29">
        <v>1</v>
      </c>
      <c r="G64" s="29">
        <v>0</v>
      </c>
      <c r="H64" s="99" t="s">
        <v>31</v>
      </c>
      <c r="I64" s="100">
        <v>0</v>
      </c>
      <c r="J64" s="100">
        <v>0</v>
      </c>
      <c r="K64" s="100">
        <v>0</v>
      </c>
      <c r="L64" s="100">
        <v>0</v>
      </c>
      <c r="M64" s="29">
        <v>0</v>
      </c>
      <c r="N64" s="29">
        <v>1</v>
      </c>
      <c r="O64" s="29">
        <v>0</v>
      </c>
      <c r="P64" s="166"/>
    </row>
    <row r="65" spans="1:19" ht="15" x14ac:dyDescent="0.2">
      <c r="A65" s="173" t="s">
        <v>11</v>
      </c>
      <c r="B65" s="176" t="s">
        <v>42</v>
      </c>
      <c r="C65" s="131" t="s">
        <v>38</v>
      </c>
      <c r="D65" s="36" t="s">
        <v>2</v>
      </c>
      <c r="E65" s="3">
        <f>SUM(E66:E69)</f>
        <v>0</v>
      </c>
      <c r="F65" s="3">
        <f t="shared" ref="F65:F69" si="8">SUM(G65:O65)</f>
        <v>839424.62</v>
      </c>
      <c r="G65" s="3">
        <f>SUM(G66:G69)</f>
        <v>239424.62</v>
      </c>
      <c r="H65" s="150">
        <f>SUM(H66:L69)</f>
        <v>0</v>
      </c>
      <c r="I65" s="151"/>
      <c r="J65" s="151"/>
      <c r="K65" s="151"/>
      <c r="L65" s="152"/>
      <c r="M65" s="3">
        <f>SUM(M66:M69)</f>
        <v>300000</v>
      </c>
      <c r="N65" s="3">
        <f>SUM(N66:N69)</f>
        <v>300000</v>
      </c>
      <c r="O65" s="3">
        <f>SUM(O66:O69)</f>
        <v>0</v>
      </c>
      <c r="P65" s="166"/>
      <c r="S65" s="15"/>
    </row>
    <row r="66" spans="1:19" ht="15" x14ac:dyDescent="0.2">
      <c r="A66" s="174"/>
      <c r="B66" s="177"/>
      <c r="C66" s="131"/>
      <c r="D66" s="36" t="s">
        <v>1</v>
      </c>
      <c r="E66" s="2">
        <v>0</v>
      </c>
      <c r="F66" s="3">
        <f t="shared" si="8"/>
        <v>0</v>
      </c>
      <c r="G66" s="3">
        <v>0</v>
      </c>
      <c r="H66" s="150">
        <v>0</v>
      </c>
      <c r="I66" s="151"/>
      <c r="J66" s="151"/>
      <c r="K66" s="151"/>
      <c r="L66" s="152"/>
      <c r="M66" s="3">
        <v>0</v>
      </c>
      <c r="N66" s="3">
        <v>0</v>
      </c>
      <c r="O66" s="3">
        <v>0</v>
      </c>
      <c r="P66" s="166"/>
    </row>
    <row r="67" spans="1:19" ht="30" x14ac:dyDescent="0.2">
      <c r="A67" s="174"/>
      <c r="B67" s="177"/>
      <c r="C67" s="131"/>
      <c r="D67" s="36" t="s">
        <v>5</v>
      </c>
      <c r="E67" s="2">
        <v>0</v>
      </c>
      <c r="F67" s="3">
        <f t="shared" si="8"/>
        <v>546223.12</v>
      </c>
      <c r="G67" s="2">
        <v>156823.12</v>
      </c>
      <c r="H67" s="150">
        <v>0</v>
      </c>
      <c r="I67" s="151"/>
      <c r="J67" s="151"/>
      <c r="K67" s="151"/>
      <c r="L67" s="152"/>
      <c r="M67" s="2">
        <v>194700</v>
      </c>
      <c r="N67" s="2">
        <v>194700</v>
      </c>
      <c r="O67" s="3">
        <v>0</v>
      </c>
      <c r="P67" s="166"/>
    </row>
    <row r="68" spans="1:19" ht="30" x14ac:dyDescent="0.2">
      <c r="A68" s="174"/>
      <c r="B68" s="177"/>
      <c r="C68" s="131"/>
      <c r="D68" s="36" t="s">
        <v>12</v>
      </c>
      <c r="E68" s="2">
        <v>0</v>
      </c>
      <c r="F68" s="3">
        <f t="shared" si="8"/>
        <v>293201.5</v>
      </c>
      <c r="G68" s="2">
        <v>82601.5</v>
      </c>
      <c r="H68" s="150">
        <v>0</v>
      </c>
      <c r="I68" s="151"/>
      <c r="J68" s="151"/>
      <c r="K68" s="151"/>
      <c r="L68" s="152"/>
      <c r="M68" s="2">
        <v>105300</v>
      </c>
      <c r="N68" s="2">
        <v>105300</v>
      </c>
      <c r="O68" s="3">
        <v>0</v>
      </c>
      <c r="P68" s="166"/>
    </row>
    <row r="69" spans="1:19" ht="30.75" customHeight="1" x14ac:dyDescent="0.2">
      <c r="A69" s="174"/>
      <c r="B69" s="178"/>
      <c r="C69" s="131"/>
      <c r="D69" s="36" t="s">
        <v>18</v>
      </c>
      <c r="E69" s="2">
        <v>0</v>
      </c>
      <c r="F69" s="3">
        <f t="shared" si="8"/>
        <v>0</v>
      </c>
      <c r="G69" s="3">
        <v>0</v>
      </c>
      <c r="H69" s="150">
        <v>0</v>
      </c>
      <c r="I69" s="151"/>
      <c r="J69" s="151"/>
      <c r="K69" s="151"/>
      <c r="L69" s="152"/>
      <c r="M69" s="3">
        <v>0</v>
      </c>
      <c r="N69" s="3">
        <v>0</v>
      </c>
      <c r="O69" s="3">
        <v>0</v>
      </c>
      <c r="P69" s="128"/>
      <c r="Q69" s="15"/>
    </row>
    <row r="70" spans="1:19" s="28" customFormat="1" ht="15" customHeight="1" x14ac:dyDescent="0.2">
      <c r="A70" s="174"/>
      <c r="B70" s="157" t="s">
        <v>123</v>
      </c>
      <c r="C70" s="160" t="s">
        <v>82</v>
      </c>
      <c r="D70" s="160" t="s">
        <v>96</v>
      </c>
      <c r="E70" s="27"/>
      <c r="F70" s="163" t="s">
        <v>0</v>
      </c>
      <c r="G70" s="127" t="s">
        <v>25</v>
      </c>
      <c r="H70" s="165" t="s">
        <v>193</v>
      </c>
      <c r="I70" s="153" t="s">
        <v>191</v>
      </c>
      <c r="J70" s="153"/>
      <c r="K70" s="153"/>
      <c r="L70" s="153"/>
      <c r="M70" s="127" t="s">
        <v>33</v>
      </c>
      <c r="N70" s="127" t="s">
        <v>34</v>
      </c>
      <c r="O70" s="127" t="s">
        <v>35</v>
      </c>
      <c r="P70" s="148"/>
    </row>
    <row r="71" spans="1:19" ht="24" x14ac:dyDescent="0.2">
      <c r="A71" s="174"/>
      <c r="B71" s="167"/>
      <c r="C71" s="161"/>
      <c r="D71" s="161"/>
      <c r="E71" s="3"/>
      <c r="F71" s="164"/>
      <c r="G71" s="128"/>
      <c r="H71" s="165"/>
      <c r="I71" s="97" t="s">
        <v>194</v>
      </c>
      <c r="J71" s="97" t="s">
        <v>195</v>
      </c>
      <c r="K71" s="97" t="s">
        <v>196</v>
      </c>
      <c r="L71" s="97" t="s">
        <v>192</v>
      </c>
      <c r="M71" s="128"/>
      <c r="N71" s="128"/>
      <c r="O71" s="128"/>
      <c r="P71" s="148"/>
    </row>
    <row r="72" spans="1:19" ht="15" x14ac:dyDescent="0.2">
      <c r="A72" s="175"/>
      <c r="B72" s="168"/>
      <c r="C72" s="162"/>
      <c r="D72" s="162"/>
      <c r="E72" s="3"/>
      <c r="F72" s="35" t="s">
        <v>125</v>
      </c>
      <c r="G72" s="29">
        <v>1</v>
      </c>
      <c r="H72" s="99" t="s">
        <v>31</v>
      </c>
      <c r="I72" s="100">
        <v>0</v>
      </c>
      <c r="J72" s="100">
        <v>0</v>
      </c>
      <c r="K72" s="100">
        <v>0</v>
      </c>
      <c r="L72" s="100">
        <v>0</v>
      </c>
      <c r="M72" s="29">
        <v>1</v>
      </c>
      <c r="N72" s="29">
        <v>1</v>
      </c>
      <c r="O72" s="29">
        <v>0</v>
      </c>
      <c r="P72" s="148"/>
    </row>
    <row r="73" spans="1:19" ht="15" customHeight="1" x14ac:dyDescent="0.2">
      <c r="A73" s="173" t="s">
        <v>95</v>
      </c>
      <c r="B73" s="176" t="s">
        <v>63</v>
      </c>
      <c r="C73" s="131" t="s">
        <v>38</v>
      </c>
      <c r="D73" s="36" t="s">
        <v>2</v>
      </c>
      <c r="E73" s="3">
        <f>SUM(E74:E77)</f>
        <v>15400</v>
      </c>
      <c r="F73" s="3">
        <f t="shared" ref="F73:F77" si="9">SUM(G73:O73)</f>
        <v>20949.739999999998</v>
      </c>
      <c r="G73" s="3">
        <f>SUM(G74:G77)</f>
        <v>20949.739999999998</v>
      </c>
      <c r="H73" s="150">
        <f>SUM(H74:L77)</f>
        <v>0</v>
      </c>
      <c r="I73" s="151"/>
      <c r="J73" s="151"/>
      <c r="K73" s="151"/>
      <c r="L73" s="152"/>
      <c r="M73" s="3">
        <f>SUM(M74:M77)</f>
        <v>0</v>
      </c>
      <c r="N73" s="3">
        <f>SUM(N74:N77)</f>
        <v>0</v>
      </c>
      <c r="O73" s="3">
        <f>SUM(O74:O77)</f>
        <v>0</v>
      </c>
      <c r="P73" s="127" t="s">
        <v>94</v>
      </c>
    </row>
    <row r="74" spans="1:19" ht="15" x14ac:dyDescent="0.2">
      <c r="A74" s="174"/>
      <c r="B74" s="177"/>
      <c r="C74" s="131"/>
      <c r="D74" s="36" t="s">
        <v>1</v>
      </c>
      <c r="E74" s="2">
        <v>0</v>
      </c>
      <c r="F74" s="3">
        <f t="shared" si="9"/>
        <v>0</v>
      </c>
      <c r="G74" s="3">
        <v>0</v>
      </c>
      <c r="H74" s="150">
        <v>0</v>
      </c>
      <c r="I74" s="151"/>
      <c r="J74" s="151"/>
      <c r="K74" s="151"/>
      <c r="L74" s="152"/>
      <c r="M74" s="3">
        <v>0</v>
      </c>
      <c r="N74" s="3">
        <v>0</v>
      </c>
      <c r="O74" s="3">
        <v>0</v>
      </c>
      <c r="P74" s="166"/>
    </row>
    <row r="75" spans="1:19" ht="30" x14ac:dyDescent="0.2">
      <c r="A75" s="174"/>
      <c r="B75" s="177"/>
      <c r="C75" s="131"/>
      <c r="D75" s="36" t="s">
        <v>5</v>
      </c>
      <c r="E75" s="2">
        <v>4620</v>
      </c>
      <c r="F75" s="3">
        <f t="shared" si="9"/>
        <v>6284.92</v>
      </c>
      <c r="G75" s="2">
        <v>6284.92</v>
      </c>
      <c r="H75" s="150">
        <v>0</v>
      </c>
      <c r="I75" s="151"/>
      <c r="J75" s="151"/>
      <c r="K75" s="151"/>
      <c r="L75" s="152"/>
      <c r="M75" s="3">
        <v>0</v>
      </c>
      <c r="N75" s="3">
        <v>0</v>
      </c>
      <c r="O75" s="3">
        <v>0</v>
      </c>
      <c r="P75" s="166"/>
      <c r="R75" s="18"/>
    </row>
    <row r="76" spans="1:19" ht="30" x14ac:dyDescent="0.2">
      <c r="A76" s="174"/>
      <c r="B76" s="177"/>
      <c r="C76" s="131"/>
      <c r="D76" s="36" t="s">
        <v>12</v>
      </c>
      <c r="E76" s="2">
        <v>10780</v>
      </c>
      <c r="F76" s="3">
        <f t="shared" si="9"/>
        <v>14664.82</v>
      </c>
      <c r="G76" s="2">
        <v>14664.82</v>
      </c>
      <c r="H76" s="150">
        <v>0</v>
      </c>
      <c r="I76" s="151"/>
      <c r="J76" s="151"/>
      <c r="K76" s="151"/>
      <c r="L76" s="152"/>
      <c r="M76" s="3">
        <v>0</v>
      </c>
      <c r="N76" s="3">
        <v>0</v>
      </c>
      <c r="O76" s="3">
        <v>0</v>
      </c>
      <c r="P76" s="166"/>
      <c r="R76" s="16"/>
    </row>
    <row r="77" spans="1:19" ht="15" x14ac:dyDescent="0.2">
      <c r="A77" s="174"/>
      <c r="B77" s="178"/>
      <c r="C77" s="131"/>
      <c r="D77" s="36" t="s">
        <v>18</v>
      </c>
      <c r="E77" s="2">
        <v>0</v>
      </c>
      <c r="F77" s="3">
        <f t="shared" si="9"/>
        <v>0</v>
      </c>
      <c r="G77" s="3">
        <v>0</v>
      </c>
      <c r="H77" s="150">
        <v>0</v>
      </c>
      <c r="I77" s="151"/>
      <c r="J77" s="151"/>
      <c r="K77" s="151"/>
      <c r="L77" s="152"/>
      <c r="M77" s="3">
        <v>0</v>
      </c>
      <c r="N77" s="3">
        <v>0</v>
      </c>
      <c r="O77" s="3">
        <v>0</v>
      </c>
      <c r="P77" s="128"/>
    </row>
    <row r="78" spans="1:19" s="28" customFormat="1" ht="15" customHeight="1" x14ac:dyDescent="0.2">
      <c r="A78" s="174"/>
      <c r="B78" s="157" t="s">
        <v>124</v>
      </c>
      <c r="C78" s="160" t="s">
        <v>82</v>
      </c>
      <c r="D78" s="160" t="s">
        <v>96</v>
      </c>
      <c r="E78" s="27"/>
      <c r="F78" s="163" t="s">
        <v>0</v>
      </c>
      <c r="G78" s="127" t="s">
        <v>25</v>
      </c>
      <c r="H78" s="165" t="s">
        <v>193</v>
      </c>
      <c r="I78" s="153" t="s">
        <v>191</v>
      </c>
      <c r="J78" s="153"/>
      <c r="K78" s="153"/>
      <c r="L78" s="153"/>
      <c r="M78" s="127" t="s">
        <v>33</v>
      </c>
      <c r="N78" s="127" t="s">
        <v>34</v>
      </c>
      <c r="O78" s="127" t="s">
        <v>35</v>
      </c>
      <c r="P78" s="127"/>
    </row>
    <row r="79" spans="1:19" ht="24" x14ac:dyDescent="0.2">
      <c r="A79" s="174"/>
      <c r="B79" s="167"/>
      <c r="C79" s="161"/>
      <c r="D79" s="161"/>
      <c r="E79" s="3"/>
      <c r="F79" s="164"/>
      <c r="G79" s="128"/>
      <c r="H79" s="165"/>
      <c r="I79" s="97" t="s">
        <v>194</v>
      </c>
      <c r="J79" s="97" t="s">
        <v>195</v>
      </c>
      <c r="K79" s="97" t="s">
        <v>196</v>
      </c>
      <c r="L79" s="97" t="s">
        <v>192</v>
      </c>
      <c r="M79" s="128"/>
      <c r="N79" s="128"/>
      <c r="O79" s="128"/>
      <c r="P79" s="166"/>
    </row>
    <row r="80" spans="1:19" ht="15" x14ac:dyDescent="0.2">
      <c r="A80" s="175"/>
      <c r="B80" s="168"/>
      <c r="C80" s="162"/>
      <c r="D80" s="162"/>
      <c r="E80" s="3"/>
      <c r="F80" s="35" t="s">
        <v>125</v>
      </c>
      <c r="G80" s="29">
        <v>3</v>
      </c>
      <c r="H80" s="99" t="s">
        <v>31</v>
      </c>
      <c r="I80" s="100">
        <v>0</v>
      </c>
      <c r="J80" s="100">
        <v>0</v>
      </c>
      <c r="K80" s="100">
        <v>0</v>
      </c>
      <c r="L80" s="100">
        <v>0</v>
      </c>
      <c r="M80" s="29">
        <v>0</v>
      </c>
      <c r="N80" s="29">
        <v>0</v>
      </c>
      <c r="O80" s="29">
        <v>0</v>
      </c>
      <c r="P80" s="128"/>
    </row>
    <row r="81" spans="1:18" ht="15" customHeight="1" x14ac:dyDescent="0.2">
      <c r="A81" s="173" t="s">
        <v>29</v>
      </c>
      <c r="B81" s="176" t="s">
        <v>197</v>
      </c>
      <c r="C81" s="131" t="s">
        <v>38</v>
      </c>
      <c r="D81" s="36" t="s">
        <v>2</v>
      </c>
      <c r="E81" s="3">
        <f>SUM(E82:E85)</f>
        <v>0</v>
      </c>
      <c r="F81" s="3">
        <f t="shared" ref="F81:F84" si="10">SUM(G81:O81)</f>
        <v>18358.38</v>
      </c>
      <c r="G81" s="3">
        <f>SUM(G82:G85)</f>
        <v>4873.6400000000003</v>
      </c>
      <c r="H81" s="150">
        <f>SUM(H82:L85)</f>
        <v>13484.74</v>
      </c>
      <c r="I81" s="151"/>
      <c r="J81" s="151"/>
      <c r="K81" s="151"/>
      <c r="L81" s="152"/>
      <c r="M81" s="3">
        <f>SUM(M82:M85)</f>
        <v>0</v>
      </c>
      <c r="N81" s="3">
        <f>SUM(N82:N85)</f>
        <v>0</v>
      </c>
      <c r="O81" s="3">
        <f>SUM(O82:O85)</f>
        <v>0</v>
      </c>
      <c r="P81" s="127" t="s">
        <v>94</v>
      </c>
    </row>
    <row r="82" spans="1:18" ht="15" x14ac:dyDescent="0.2">
      <c r="A82" s="174"/>
      <c r="B82" s="177"/>
      <c r="C82" s="131"/>
      <c r="D82" s="36" t="s">
        <v>1</v>
      </c>
      <c r="E82" s="2">
        <v>0</v>
      </c>
      <c r="F82" s="3">
        <f t="shared" si="10"/>
        <v>0</v>
      </c>
      <c r="G82" s="3">
        <v>0</v>
      </c>
      <c r="H82" s="150">
        <v>0</v>
      </c>
      <c r="I82" s="151"/>
      <c r="J82" s="151"/>
      <c r="K82" s="151"/>
      <c r="L82" s="152"/>
      <c r="M82" s="3">
        <v>0</v>
      </c>
      <c r="N82" s="3">
        <v>0</v>
      </c>
      <c r="O82" s="3">
        <v>0</v>
      </c>
      <c r="P82" s="166"/>
    </row>
    <row r="83" spans="1:18" ht="30" x14ac:dyDescent="0.2">
      <c r="A83" s="174"/>
      <c r="B83" s="177"/>
      <c r="C83" s="131"/>
      <c r="D83" s="36" t="s">
        <v>5</v>
      </c>
      <c r="E83" s="2">
        <v>0</v>
      </c>
      <c r="F83" s="3">
        <f t="shared" si="10"/>
        <v>1462.09</v>
      </c>
      <c r="G83" s="2">
        <v>1462.09</v>
      </c>
      <c r="H83" s="150">
        <v>0</v>
      </c>
      <c r="I83" s="151"/>
      <c r="J83" s="151"/>
      <c r="K83" s="151"/>
      <c r="L83" s="152"/>
      <c r="M83" s="2">
        <v>0</v>
      </c>
      <c r="N83" s="2">
        <v>0</v>
      </c>
      <c r="O83" s="2">
        <v>0</v>
      </c>
      <c r="P83" s="166"/>
    </row>
    <row r="84" spans="1:18" ht="30" x14ac:dyDescent="0.2">
      <c r="A84" s="174"/>
      <c r="B84" s="177"/>
      <c r="C84" s="131"/>
      <c r="D84" s="36" t="s">
        <v>12</v>
      </c>
      <c r="E84" s="2">
        <v>0</v>
      </c>
      <c r="F84" s="3">
        <f t="shared" si="10"/>
        <v>16896.29</v>
      </c>
      <c r="G84" s="2">
        <v>3411.55</v>
      </c>
      <c r="H84" s="150">
        <v>13484.74</v>
      </c>
      <c r="I84" s="151"/>
      <c r="J84" s="151"/>
      <c r="K84" s="151"/>
      <c r="L84" s="152"/>
      <c r="M84" s="2">
        <v>0</v>
      </c>
      <c r="N84" s="2">
        <v>0</v>
      </c>
      <c r="O84" s="2">
        <v>0</v>
      </c>
      <c r="P84" s="166"/>
      <c r="R84" s="16"/>
    </row>
    <row r="85" spans="1:18" ht="15" x14ac:dyDescent="0.2">
      <c r="A85" s="174"/>
      <c r="B85" s="178"/>
      <c r="C85" s="131"/>
      <c r="D85" s="36" t="s">
        <v>18</v>
      </c>
      <c r="E85" s="2">
        <v>0</v>
      </c>
      <c r="F85" s="11">
        <f>SUM(H85:O85)</f>
        <v>0</v>
      </c>
      <c r="G85" s="3">
        <v>0</v>
      </c>
      <c r="H85" s="150">
        <v>0</v>
      </c>
      <c r="I85" s="151"/>
      <c r="J85" s="151"/>
      <c r="K85" s="151"/>
      <c r="L85" s="152"/>
      <c r="M85" s="3">
        <v>0</v>
      </c>
      <c r="N85" s="3">
        <v>0</v>
      </c>
      <c r="O85" s="3">
        <v>0</v>
      </c>
      <c r="P85" s="128"/>
    </row>
    <row r="86" spans="1:18" s="28" customFormat="1" ht="21.75" customHeight="1" x14ac:dyDescent="0.2">
      <c r="A86" s="174"/>
      <c r="B86" s="157" t="s">
        <v>220</v>
      </c>
      <c r="C86" s="160" t="s">
        <v>82</v>
      </c>
      <c r="D86" s="160" t="s">
        <v>96</v>
      </c>
      <c r="E86" s="27"/>
      <c r="F86" s="163" t="s">
        <v>0</v>
      </c>
      <c r="G86" s="127" t="s">
        <v>25</v>
      </c>
      <c r="H86" s="165" t="s">
        <v>193</v>
      </c>
      <c r="I86" s="153" t="s">
        <v>191</v>
      </c>
      <c r="J86" s="153"/>
      <c r="K86" s="153"/>
      <c r="L86" s="153"/>
      <c r="M86" s="127" t="s">
        <v>33</v>
      </c>
      <c r="N86" s="127" t="s">
        <v>34</v>
      </c>
      <c r="O86" s="127" t="s">
        <v>35</v>
      </c>
      <c r="P86" s="127"/>
    </row>
    <row r="87" spans="1:18" ht="28.5" customHeight="1" x14ac:dyDescent="0.2">
      <c r="A87" s="174"/>
      <c r="B87" s="167"/>
      <c r="C87" s="161"/>
      <c r="D87" s="161"/>
      <c r="E87" s="3"/>
      <c r="F87" s="164"/>
      <c r="G87" s="128"/>
      <c r="H87" s="165"/>
      <c r="I87" s="97" t="s">
        <v>194</v>
      </c>
      <c r="J87" s="97" t="s">
        <v>195</v>
      </c>
      <c r="K87" s="97" t="s">
        <v>196</v>
      </c>
      <c r="L87" s="97" t="s">
        <v>192</v>
      </c>
      <c r="M87" s="128"/>
      <c r="N87" s="128"/>
      <c r="O87" s="128"/>
      <c r="P87" s="166"/>
    </row>
    <row r="88" spans="1:18" ht="21.75" customHeight="1" x14ac:dyDescent="0.2">
      <c r="A88" s="174"/>
      <c r="B88" s="168"/>
      <c r="C88" s="162"/>
      <c r="D88" s="162"/>
      <c r="E88" s="3"/>
      <c r="F88" s="35" t="s">
        <v>219</v>
      </c>
      <c r="G88" s="29">
        <v>98.76</v>
      </c>
      <c r="H88" s="99" t="s">
        <v>219</v>
      </c>
      <c r="I88" s="100">
        <v>0</v>
      </c>
      <c r="J88" s="100">
        <v>0</v>
      </c>
      <c r="K88" s="100">
        <v>0</v>
      </c>
      <c r="L88" s="100">
        <v>98.76</v>
      </c>
      <c r="M88" s="29">
        <v>0</v>
      </c>
      <c r="N88" s="29">
        <v>0</v>
      </c>
      <c r="O88" s="29">
        <v>0</v>
      </c>
      <c r="P88" s="128"/>
    </row>
    <row r="89" spans="1:18" s="28" customFormat="1" ht="21.75" customHeight="1" x14ac:dyDescent="0.2">
      <c r="A89" s="174"/>
      <c r="B89" s="157" t="s">
        <v>221</v>
      </c>
      <c r="C89" s="160" t="s">
        <v>82</v>
      </c>
      <c r="D89" s="160" t="s">
        <v>96</v>
      </c>
      <c r="E89" s="27"/>
      <c r="F89" s="163" t="s">
        <v>0</v>
      </c>
      <c r="G89" s="127" t="s">
        <v>25</v>
      </c>
      <c r="H89" s="165" t="s">
        <v>193</v>
      </c>
      <c r="I89" s="153" t="s">
        <v>191</v>
      </c>
      <c r="J89" s="153"/>
      <c r="K89" s="153"/>
      <c r="L89" s="153"/>
      <c r="M89" s="127" t="s">
        <v>33</v>
      </c>
      <c r="N89" s="127" t="s">
        <v>34</v>
      </c>
      <c r="O89" s="127" t="s">
        <v>35</v>
      </c>
      <c r="P89" s="127"/>
    </row>
    <row r="90" spans="1:18" ht="28.5" customHeight="1" x14ac:dyDescent="0.2">
      <c r="A90" s="174"/>
      <c r="B90" s="167"/>
      <c r="C90" s="161"/>
      <c r="D90" s="161"/>
      <c r="E90" s="3"/>
      <c r="F90" s="164"/>
      <c r="G90" s="128"/>
      <c r="H90" s="165"/>
      <c r="I90" s="97" t="s">
        <v>194</v>
      </c>
      <c r="J90" s="97" t="s">
        <v>195</v>
      </c>
      <c r="K90" s="97" t="s">
        <v>196</v>
      </c>
      <c r="L90" s="97" t="s">
        <v>192</v>
      </c>
      <c r="M90" s="128"/>
      <c r="N90" s="128"/>
      <c r="O90" s="128"/>
      <c r="P90" s="166"/>
    </row>
    <row r="91" spans="1:18" ht="21.75" customHeight="1" x14ac:dyDescent="0.2">
      <c r="A91" s="175"/>
      <c r="B91" s="168"/>
      <c r="C91" s="162"/>
      <c r="D91" s="162"/>
      <c r="E91" s="3"/>
      <c r="F91" s="35" t="s">
        <v>218</v>
      </c>
      <c r="G91" s="29">
        <v>96.82</v>
      </c>
      <c r="H91" s="99" t="s">
        <v>218</v>
      </c>
      <c r="I91" s="100">
        <v>0</v>
      </c>
      <c r="J91" s="100">
        <v>0</v>
      </c>
      <c r="K91" s="100">
        <v>0</v>
      </c>
      <c r="L91" s="100">
        <v>96.82</v>
      </c>
      <c r="M91" s="29">
        <v>0</v>
      </c>
      <c r="N91" s="29">
        <v>0</v>
      </c>
      <c r="O91" s="29">
        <v>0</v>
      </c>
      <c r="P91" s="128"/>
    </row>
    <row r="92" spans="1:18" ht="15" customHeight="1" x14ac:dyDescent="0.2">
      <c r="A92" s="173" t="s">
        <v>30</v>
      </c>
      <c r="B92" s="176" t="s">
        <v>73</v>
      </c>
      <c r="C92" s="131" t="s">
        <v>38</v>
      </c>
      <c r="D92" s="36" t="s">
        <v>2</v>
      </c>
      <c r="E92" s="3">
        <f>SUM(E93:E96)</f>
        <v>0</v>
      </c>
      <c r="F92" s="3">
        <f t="shared" ref="F92:F96" si="11">SUM(G92:O92)</f>
        <v>6500</v>
      </c>
      <c r="G92" s="3">
        <f>SUM(G93:G96)</f>
        <v>6500</v>
      </c>
      <c r="H92" s="150">
        <f>SUM(H93:L96)</f>
        <v>0</v>
      </c>
      <c r="I92" s="151"/>
      <c r="J92" s="151"/>
      <c r="K92" s="151"/>
      <c r="L92" s="152"/>
      <c r="M92" s="3">
        <f>SUM(M93:M96)</f>
        <v>0</v>
      </c>
      <c r="N92" s="3">
        <f>SUM(N93:N96)</f>
        <v>0</v>
      </c>
      <c r="O92" s="3">
        <f>SUM(O93:O96)</f>
        <v>0</v>
      </c>
      <c r="P92" s="127" t="s">
        <v>94</v>
      </c>
    </row>
    <row r="93" spans="1:18" ht="15" x14ac:dyDescent="0.2">
      <c r="A93" s="174"/>
      <c r="B93" s="177"/>
      <c r="C93" s="131"/>
      <c r="D93" s="36" t="s">
        <v>1</v>
      </c>
      <c r="E93" s="2">
        <v>0</v>
      </c>
      <c r="F93" s="3">
        <f t="shared" si="11"/>
        <v>0</v>
      </c>
      <c r="G93" s="3">
        <v>0</v>
      </c>
      <c r="H93" s="150">
        <v>0</v>
      </c>
      <c r="I93" s="151"/>
      <c r="J93" s="151"/>
      <c r="K93" s="151"/>
      <c r="L93" s="152"/>
      <c r="M93" s="3">
        <v>0</v>
      </c>
      <c r="N93" s="3">
        <v>0</v>
      </c>
      <c r="O93" s="3">
        <v>0</v>
      </c>
      <c r="P93" s="166"/>
    </row>
    <row r="94" spans="1:18" ht="30" x14ac:dyDescent="0.2">
      <c r="A94" s="174"/>
      <c r="B94" s="177"/>
      <c r="C94" s="131"/>
      <c r="D94" s="36" t="s">
        <v>5</v>
      </c>
      <c r="E94" s="2">
        <v>0</v>
      </c>
      <c r="F94" s="3">
        <f t="shared" si="11"/>
        <v>0</v>
      </c>
      <c r="G94" s="2">
        <v>0</v>
      </c>
      <c r="H94" s="150">
        <v>0</v>
      </c>
      <c r="I94" s="151"/>
      <c r="J94" s="151"/>
      <c r="K94" s="151"/>
      <c r="L94" s="152"/>
      <c r="M94" s="2">
        <v>0</v>
      </c>
      <c r="N94" s="2">
        <v>0</v>
      </c>
      <c r="O94" s="2">
        <v>0</v>
      </c>
      <c r="P94" s="166"/>
    </row>
    <row r="95" spans="1:18" ht="30" x14ac:dyDescent="0.2">
      <c r="A95" s="174"/>
      <c r="B95" s="177"/>
      <c r="C95" s="131"/>
      <c r="D95" s="36" t="s">
        <v>12</v>
      </c>
      <c r="E95" s="2">
        <v>0</v>
      </c>
      <c r="F95" s="3">
        <f t="shared" si="11"/>
        <v>6500</v>
      </c>
      <c r="G95" s="2">
        <v>6500</v>
      </c>
      <c r="H95" s="150">
        <v>0</v>
      </c>
      <c r="I95" s="151"/>
      <c r="J95" s="151"/>
      <c r="K95" s="151"/>
      <c r="L95" s="152"/>
      <c r="M95" s="2">
        <v>0</v>
      </c>
      <c r="N95" s="2">
        <v>0</v>
      </c>
      <c r="O95" s="2">
        <v>0</v>
      </c>
      <c r="P95" s="166"/>
      <c r="R95" s="16"/>
    </row>
    <row r="96" spans="1:18" ht="15" x14ac:dyDescent="0.2">
      <c r="A96" s="174"/>
      <c r="B96" s="178"/>
      <c r="C96" s="131"/>
      <c r="D96" s="36" t="s">
        <v>18</v>
      </c>
      <c r="E96" s="2">
        <v>0</v>
      </c>
      <c r="F96" s="3">
        <f t="shared" si="11"/>
        <v>0</v>
      </c>
      <c r="G96" s="3">
        <v>0</v>
      </c>
      <c r="H96" s="150">
        <v>0</v>
      </c>
      <c r="I96" s="151"/>
      <c r="J96" s="151"/>
      <c r="K96" s="151"/>
      <c r="L96" s="152"/>
      <c r="M96" s="3">
        <v>0</v>
      </c>
      <c r="N96" s="3">
        <v>0</v>
      </c>
      <c r="O96" s="3">
        <v>0</v>
      </c>
      <c r="P96" s="128"/>
    </row>
    <row r="97" spans="1:18" s="28" customFormat="1" ht="15" customHeight="1" x14ac:dyDescent="0.2">
      <c r="A97" s="174"/>
      <c r="B97" s="157" t="s">
        <v>126</v>
      </c>
      <c r="C97" s="160" t="s">
        <v>82</v>
      </c>
      <c r="D97" s="160" t="s">
        <v>96</v>
      </c>
      <c r="E97" s="27"/>
      <c r="F97" s="163" t="s">
        <v>0</v>
      </c>
      <c r="G97" s="127" t="s">
        <v>25</v>
      </c>
      <c r="H97" s="165" t="s">
        <v>193</v>
      </c>
      <c r="I97" s="153" t="s">
        <v>191</v>
      </c>
      <c r="J97" s="153"/>
      <c r="K97" s="153"/>
      <c r="L97" s="153"/>
      <c r="M97" s="127" t="s">
        <v>33</v>
      </c>
      <c r="N97" s="127" t="s">
        <v>34</v>
      </c>
      <c r="O97" s="127" t="s">
        <v>35</v>
      </c>
      <c r="P97" s="148"/>
    </row>
    <row r="98" spans="1:18" ht="24" x14ac:dyDescent="0.2">
      <c r="A98" s="174"/>
      <c r="B98" s="167"/>
      <c r="C98" s="161"/>
      <c r="D98" s="161"/>
      <c r="E98" s="3"/>
      <c r="F98" s="164"/>
      <c r="G98" s="128"/>
      <c r="H98" s="165"/>
      <c r="I98" s="97" t="s">
        <v>194</v>
      </c>
      <c r="J98" s="97" t="s">
        <v>195</v>
      </c>
      <c r="K98" s="97" t="s">
        <v>196</v>
      </c>
      <c r="L98" s="97" t="s">
        <v>192</v>
      </c>
      <c r="M98" s="128"/>
      <c r="N98" s="128"/>
      <c r="O98" s="128"/>
      <c r="P98" s="148"/>
    </row>
    <row r="99" spans="1:18" ht="15" x14ac:dyDescent="0.2">
      <c r="A99" s="174"/>
      <c r="B99" s="168"/>
      <c r="C99" s="162"/>
      <c r="D99" s="162"/>
      <c r="E99" s="3"/>
      <c r="F99" s="35">
        <v>0</v>
      </c>
      <c r="G99" s="29">
        <v>0</v>
      </c>
      <c r="H99" s="99" t="s">
        <v>31</v>
      </c>
      <c r="I99" s="100">
        <v>0</v>
      </c>
      <c r="J99" s="100">
        <v>0</v>
      </c>
      <c r="K99" s="100">
        <v>0</v>
      </c>
      <c r="L99" s="100">
        <v>0</v>
      </c>
      <c r="M99" s="29">
        <v>0</v>
      </c>
      <c r="N99" s="29">
        <v>0</v>
      </c>
      <c r="O99" s="29">
        <v>0</v>
      </c>
      <c r="P99" s="148"/>
    </row>
    <row r="100" spans="1:18" s="28" customFormat="1" ht="15" customHeight="1" x14ac:dyDescent="0.2">
      <c r="A100" s="174"/>
      <c r="B100" s="157" t="s">
        <v>127</v>
      </c>
      <c r="C100" s="160" t="s">
        <v>82</v>
      </c>
      <c r="D100" s="160" t="s">
        <v>96</v>
      </c>
      <c r="E100" s="27"/>
      <c r="F100" s="192" t="s">
        <v>0</v>
      </c>
      <c r="G100" s="127" t="s">
        <v>25</v>
      </c>
      <c r="H100" s="165" t="s">
        <v>193</v>
      </c>
      <c r="I100" s="153" t="s">
        <v>191</v>
      </c>
      <c r="J100" s="153"/>
      <c r="K100" s="153"/>
      <c r="L100" s="153"/>
      <c r="M100" s="127" t="s">
        <v>33</v>
      </c>
      <c r="N100" s="127" t="s">
        <v>34</v>
      </c>
      <c r="O100" s="127" t="s">
        <v>35</v>
      </c>
      <c r="P100" s="148"/>
    </row>
    <row r="101" spans="1:18" ht="24" x14ac:dyDescent="0.2">
      <c r="A101" s="174"/>
      <c r="B101" s="167"/>
      <c r="C101" s="161"/>
      <c r="D101" s="161"/>
      <c r="E101" s="3"/>
      <c r="F101" s="193"/>
      <c r="G101" s="128"/>
      <c r="H101" s="165"/>
      <c r="I101" s="97" t="s">
        <v>194</v>
      </c>
      <c r="J101" s="97" t="s">
        <v>195</v>
      </c>
      <c r="K101" s="97" t="s">
        <v>196</v>
      </c>
      <c r="L101" s="97" t="s">
        <v>192</v>
      </c>
      <c r="M101" s="128"/>
      <c r="N101" s="128"/>
      <c r="O101" s="128"/>
      <c r="P101" s="148"/>
    </row>
    <row r="102" spans="1:18" ht="15" x14ac:dyDescent="0.2">
      <c r="A102" s="175"/>
      <c r="B102" s="168"/>
      <c r="C102" s="162"/>
      <c r="D102" s="162"/>
      <c r="E102" s="3"/>
      <c r="F102" s="35">
        <v>3</v>
      </c>
      <c r="G102" s="29">
        <v>3</v>
      </c>
      <c r="H102" s="99" t="s">
        <v>31</v>
      </c>
      <c r="I102" s="100">
        <v>0</v>
      </c>
      <c r="J102" s="100">
        <v>0</v>
      </c>
      <c r="K102" s="100">
        <v>0</v>
      </c>
      <c r="L102" s="100">
        <v>0</v>
      </c>
      <c r="M102" s="29">
        <v>0</v>
      </c>
      <c r="N102" s="29">
        <v>0</v>
      </c>
      <c r="O102" s="29">
        <v>0</v>
      </c>
      <c r="P102" s="148"/>
    </row>
    <row r="103" spans="1:18" ht="15" customHeight="1" x14ac:dyDescent="0.2">
      <c r="A103" s="183"/>
      <c r="B103" s="186" t="s">
        <v>128</v>
      </c>
      <c r="C103" s="187"/>
      <c r="D103" s="43" t="s">
        <v>2</v>
      </c>
      <c r="E103" s="19">
        <v>0</v>
      </c>
      <c r="F103" s="19">
        <f>F52+F15</f>
        <v>1552958.9100000001</v>
      </c>
      <c r="G103" s="19">
        <f>SUM(G104:G107)</f>
        <v>563417.27</v>
      </c>
      <c r="H103" s="145">
        <f>SUM(H104:L107)</f>
        <v>106864.73999999999</v>
      </c>
      <c r="I103" s="146"/>
      <c r="J103" s="146"/>
      <c r="K103" s="146"/>
      <c r="L103" s="147"/>
      <c r="M103" s="19">
        <f>SUM(M104:M107)</f>
        <v>554836.9</v>
      </c>
      <c r="N103" s="19">
        <f>SUM(N104:N107)</f>
        <v>327840</v>
      </c>
      <c r="O103" s="19">
        <f>SUM(O104:O107)</f>
        <v>0</v>
      </c>
      <c r="P103" s="127"/>
    </row>
    <row r="104" spans="1:18" x14ac:dyDescent="0.2">
      <c r="A104" s="184"/>
      <c r="B104" s="188"/>
      <c r="C104" s="189"/>
      <c r="D104" s="43" t="s">
        <v>1</v>
      </c>
      <c r="E104" s="19">
        <v>0</v>
      </c>
      <c r="F104" s="19">
        <f>F53+F16</f>
        <v>142109.78</v>
      </c>
      <c r="G104" s="19">
        <f t="shared" ref="G104:H107" si="12">G53+G16</f>
        <v>142109.78</v>
      </c>
      <c r="H104" s="145">
        <f t="shared" si="12"/>
        <v>0</v>
      </c>
      <c r="I104" s="146"/>
      <c r="J104" s="146"/>
      <c r="K104" s="146"/>
      <c r="L104" s="147"/>
      <c r="M104" s="19">
        <f t="shared" ref="M104:O107" si="13">M53+M16</f>
        <v>0</v>
      </c>
      <c r="N104" s="19">
        <f t="shared" si="13"/>
        <v>0</v>
      </c>
      <c r="O104" s="19">
        <f t="shared" si="13"/>
        <v>0</v>
      </c>
      <c r="P104" s="166"/>
      <c r="R104" s="16"/>
    </row>
    <row r="105" spans="1:18" ht="28.5" x14ac:dyDescent="0.2">
      <c r="A105" s="184"/>
      <c r="B105" s="188"/>
      <c r="C105" s="189"/>
      <c r="D105" s="43" t="s">
        <v>5</v>
      </c>
      <c r="E105" s="19">
        <v>0</v>
      </c>
      <c r="F105" s="19">
        <f>F54+F17</f>
        <v>846964.64</v>
      </c>
      <c r="G105" s="19">
        <f t="shared" si="12"/>
        <v>213503.72</v>
      </c>
      <c r="H105" s="145">
        <f t="shared" si="12"/>
        <v>60603.62</v>
      </c>
      <c r="I105" s="146"/>
      <c r="J105" s="146"/>
      <c r="K105" s="146"/>
      <c r="L105" s="147"/>
      <c r="M105" s="19">
        <f t="shared" si="13"/>
        <v>360089.14</v>
      </c>
      <c r="N105" s="19">
        <f t="shared" si="13"/>
        <v>212768.16</v>
      </c>
      <c r="O105" s="19">
        <f t="shared" si="13"/>
        <v>0</v>
      </c>
      <c r="P105" s="166"/>
      <c r="R105" s="15"/>
    </row>
    <row r="106" spans="1:18" ht="28.5" x14ac:dyDescent="0.2">
      <c r="A106" s="184"/>
      <c r="B106" s="188"/>
      <c r="C106" s="189"/>
      <c r="D106" s="43" t="s">
        <v>12</v>
      </c>
      <c r="E106" s="19">
        <v>0</v>
      </c>
      <c r="F106" s="19">
        <f>F55+F18</f>
        <v>563884.49</v>
      </c>
      <c r="G106" s="19">
        <f t="shared" si="12"/>
        <v>207803.77</v>
      </c>
      <c r="H106" s="145">
        <f t="shared" si="12"/>
        <v>46261.119999999995</v>
      </c>
      <c r="I106" s="146"/>
      <c r="J106" s="146"/>
      <c r="K106" s="146"/>
      <c r="L106" s="147"/>
      <c r="M106" s="19">
        <f t="shared" si="13"/>
        <v>194747.76</v>
      </c>
      <c r="N106" s="19">
        <f t="shared" si="13"/>
        <v>115071.84</v>
      </c>
      <c r="O106" s="19">
        <f t="shared" si="13"/>
        <v>0</v>
      </c>
      <c r="P106" s="166"/>
    </row>
    <row r="107" spans="1:18" x14ac:dyDescent="0.2">
      <c r="A107" s="185"/>
      <c r="B107" s="190"/>
      <c r="C107" s="191"/>
      <c r="D107" s="43" t="s">
        <v>18</v>
      </c>
      <c r="E107" s="19">
        <v>0</v>
      </c>
      <c r="F107" s="19">
        <f>F56+F19</f>
        <v>0</v>
      </c>
      <c r="G107" s="19">
        <f t="shared" si="12"/>
        <v>0</v>
      </c>
      <c r="H107" s="145">
        <f t="shared" si="12"/>
        <v>0</v>
      </c>
      <c r="I107" s="146"/>
      <c r="J107" s="146"/>
      <c r="K107" s="146"/>
      <c r="L107" s="147"/>
      <c r="M107" s="19">
        <f t="shared" si="13"/>
        <v>0</v>
      </c>
      <c r="N107" s="19">
        <f t="shared" si="13"/>
        <v>0</v>
      </c>
      <c r="O107" s="19">
        <f t="shared" si="13"/>
        <v>0</v>
      </c>
      <c r="P107" s="128"/>
    </row>
    <row r="108" spans="1:18" x14ac:dyDescent="0.2">
      <c r="P108" s="41" t="s">
        <v>111</v>
      </c>
    </row>
  </sheetData>
  <mergeCells count="239">
    <mergeCell ref="O89:O90"/>
    <mergeCell ref="P89:P91"/>
    <mergeCell ref="A81:A91"/>
    <mergeCell ref="B89:B91"/>
    <mergeCell ref="C89:C91"/>
    <mergeCell ref="D89:D91"/>
    <mergeCell ref="F89:F90"/>
    <mergeCell ref="G89:G90"/>
    <mergeCell ref="H89:H90"/>
    <mergeCell ref="I89:L89"/>
    <mergeCell ref="M89:M90"/>
    <mergeCell ref="N89:N90"/>
    <mergeCell ref="B81:B85"/>
    <mergeCell ref="C81:C85"/>
    <mergeCell ref="H81:L81"/>
    <mergeCell ref="P81:P85"/>
    <mergeCell ref="H82:L82"/>
    <mergeCell ref="H83:L83"/>
    <mergeCell ref="H84:L84"/>
    <mergeCell ref="H85:L85"/>
    <mergeCell ref="B86:B88"/>
    <mergeCell ref="C86:C88"/>
    <mergeCell ref="D86:D88"/>
    <mergeCell ref="F86:F87"/>
    <mergeCell ref="P92:P96"/>
    <mergeCell ref="H93:L93"/>
    <mergeCell ref="H94:L94"/>
    <mergeCell ref="H95:L95"/>
    <mergeCell ref="H96:L96"/>
    <mergeCell ref="P103:P107"/>
    <mergeCell ref="H104:L104"/>
    <mergeCell ref="H105:L105"/>
    <mergeCell ref="H106:L106"/>
    <mergeCell ref="H107:L107"/>
    <mergeCell ref="I100:L100"/>
    <mergeCell ref="M100:M101"/>
    <mergeCell ref="N100:N101"/>
    <mergeCell ref="O100:O101"/>
    <mergeCell ref="P100:P102"/>
    <mergeCell ref="O97:O98"/>
    <mergeCell ref="P97:P99"/>
    <mergeCell ref="C97:C99"/>
    <mergeCell ref="D97:D99"/>
    <mergeCell ref="F97:F98"/>
    <mergeCell ref="H97:H98"/>
    <mergeCell ref="I97:L97"/>
    <mergeCell ref="M97:M98"/>
    <mergeCell ref="N97:N98"/>
    <mergeCell ref="H100:H101"/>
    <mergeCell ref="A103:A107"/>
    <mergeCell ref="B103:C107"/>
    <mergeCell ref="H103:L103"/>
    <mergeCell ref="A92:A102"/>
    <mergeCell ref="B92:B96"/>
    <mergeCell ref="C92:C96"/>
    <mergeCell ref="H92:L92"/>
    <mergeCell ref="B100:B102"/>
    <mergeCell ref="C100:C102"/>
    <mergeCell ref="D100:D102"/>
    <mergeCell ref="F100:F101"/>
    <mergeCell ref="B97:B99"/>
    <mergeCell ref="H86:H87"/>
    <mergeCell ref="I86:L86"/>
    <mergeCell ref="M86:M87"/>
    <mergeCell ref="N86:N87"/>
    <mergeCell ref="O86:O87"/>
    <mergeCell ref="P86:P88"/>
    <mergeCell ref="P70:P72"/>
    <mergeCell ref="A73:A80"/>
    <mergeCell ref="B73:B77"/>
    <mergeCell ref="C73:C77"/>
    <mergeCell ref="H73:L73"/>
    <mergeCell ref="P73:P77"/>
    <mergeCell ref="H74:L74"/>
    <mergeCell ref="H75:L75"/>
    <mergeCell ref="H76:L76"/>
    <mergeCell ref="H77:L77"/>
    <mergeCell ref="B78:B80"/>
    <mergeCell ref="C78:C80"/>
    <mergeCell ref="D78:D80"/>
    <mergeCell ref="F78:F79"/>
    <mergeCell ref="H78:H79"/>
    <mergeCell ref="I78:L78"/>
    <mergeCell ref="M78:M79"/>
    <mergeCell ref="N78:N79"/>
    <mergeCell ref="O78:O79"/>
    <mergeCell ref="P78:P80"/>
    <mergeCell ref="G70:G71"/>
    <mergeCell ref="I62:L62"/>
    <mergeCell ref="M62:M63"/>
    <mergeCell ref="N62:N63"/>
    <mergeCell ref="O62:O63"/>
    <mergeCell ref="A65:A72"/>
    <mergeCell ref="B65:B69"/>
    <mergeCell ref="C65:C69"/>
    <mergeCell ref="H65:L65"/>
    <mergeCell ref="H66:L66"/>
    <mergeCell ref="H67:L67"/>
    <mergeCell ref="H68:L68"/>
    <mergeCell ref="H69:L69"/>
    <mergeCell ref="B70:B72"/>
    <mergeCell ref="C70:C72"/>
    <mergeCell ref="D70:D72"/>
    <mergeCell ref="F70:F71"/>
    <mergeCell ref="H70:H71"/>
    <mergeCell ref="I70:L70"/>
    <mergeCell ref="M70:M71"/>
    <mergeCell ref="N70:N71"/>
    <mergeCell ref="O70:O71"/>
    <mergeCell ref="C52:C56"/>
    <mergeCell ref="H52:L52"/>
    <mergeCell ref="P52:P55"/>
    <mergeCell ref="H53:L53"/>
    <mergeCell ref="H54:L54"/>
    <mergeCell ref="H55:L55"/>
    <mergeCell ref="H56:L56"/>
    <mergeCell ref="P56:P60"/>
    <mergeCell ref="A57:A64"/>
    <mergeCell ref="B57:B61"/>
    <mergeCell ref="C57:C61"/>
    <mergeCell ref="H57:L57"/>
    <mergeCell ref="H58:L58"/>
    <mergeCell ref="H59:L59"/>
    <mergeCell ref="H60:L60"/>
    <mergeCell ref="H61:L61"/>
    <mergeCell ref="P61:P69"/>
    <mergeCell ref="B62:B64"/>
    <mergeCell ref="C62:C64"/>
    <mergeCell ref="D62:D64"/>
    <mergeCell ref="F62:F63"/>
    <mergeCell ref="H62:H63"/>
    <mergeCell ref="G62:G63"/>
    <mergeCell ref="A52:A56"/>
    <mergeCell ref="H44:L44"/>
    <mergeCell ref="P44:P48"/>
    <mergeCell ref="H45:L45"/>
    <mergeCell ref="H46:L46"/>
    <mergeCell ref="H47:L47"/>
    <mergeCell ref="H48:L48"/>
    <mergeCell ref="B49:B51"/>
    <mergeCell ref="C49:C51"/>
    <mergeCell ref="D49:D51"/>
    <mergeCell ref="F49:F50"/>
    <mergeCell ref="H49:H50"/>
    <mergeCell ref="I49:L49"/>
    <mergeCell ref="M49:M50"/>
    <mergeCell ref="N49:N50"/>
    <mergeCell ref="O49:O50"/>
    <mergeCell ref="P49:P51"/>
    <mergeCell ref="G49:G50"/>
    <mergeCell ref="B52:B56"/>
    <mergeCell ref="A36:A43"/>
    <mergeCell ref="B36:B40"/>
    <mergeCell ref="C36:C40"/>
    <mergeCell ref="H36:L36"/>
    <mergeCell ref="P36:P40"/>
    <mergeCell ref="H37:L37"/>
    <mergeCell ref="H38:L38"/>
    <mergeCell ref="H39:L39"/>
    <mergeCell ref="H40:L40"/>
    <mergeCell ref="B41:B43"/>
    <mergeCell ref="C41:C43"/>
    <mergeCell ref="D41:D43"/>
    <mergeCell ref="F41:F42"/>
    <mergeCell ref="H41:H42"/>
    <mergeCell ref="I41:L41"/>
    <mergeCell ref="M41:M42"/>
    <mergeCell ref="N41:N42"/>
    <mergeCell ref="O41:O42"/>
    <mergeCell ref="P41:P43"/>
    <mergeCell ref="G41:G42"/>
    <mergeCell ref="A44:A51"/>
    <mergeCell ref="B44:B48"/>
    <mergeCell ref="C44:C48"/>
    <mergeCell ref="A28:A35"/>
    <mergeCell ref="B28:B32"/>
    <mergeCell ref="C28:C32"/>
    <mergeCell ref="H28:L28"/>
    <mergeCell ref="P28:P32"/>
    <mergeCell ref="H29:L29"/>
    <mergeCell ref="H30:L30"/>
    <mergeCell ref="H31:L31"/>
    <mergeCell ref="H32:L32"/>
    <mergeCell ref="B33:B35"/>
    <mergeCell ref="C33:C35"/>
    <mergeCell ref="D33:D35"/>
    <mergeCell ref="F33:F34"/>
    <mergeCell ref="H33:H34"/>
    <mergeCell ref="I33:L33"/>
    <mergeCell ref="M33:M34"/>
    <mergeCell ref="N33:N34"/>
    <mergeCell ref="O33:O34"/>
    <mergeCell ref="P33:P35"/>
    <mergeCell ref="G33:G34"/>
    <mergeCell ref="H19:L19"/>
    <mergeCell ref="A20:A27"/>
    <mergeCell ref="B20:B24"/>
    <mergeCell ref="C20:C24"/>
    <mergeCell ref="H20:L20"/>
    <mergeCell ref="I25:L25"/>
    <mergeCell ref="P20:P24"/>
    <mergeCell ref="H21:L21"/>
    <mergeCell ref="H22:L22"/>
    <mergeCell ref="H23:L23"/>
    <mergeCell ref="H24:L24"/>
    <mergeCell ref="B25:B27"/>
    <mergeCell ref="C25:C27"/>
    <mergeCell ref="D25:D27"/>
    <mergeCell ref="F25:F26"/>
    <mergeCell ref="H25:H26"/>
    <mergeCell ref="M25:M26"/>
    <mergeCell ref="N25:N26"/>
    <mergeCell ref="O25:O26"/>
    <mergeCell ref="P25:P27"/>
    <mergeCell ref="G25:G26"/>
    <mergeCell ref="G12:O12"/>
    <mergeCell ref="G78:G79"/>
    <mergeCell ref="G86:G87"/>
    <mergeCell ref="G97:G98"/>
    <mergeCell ref="G100:G101"/>
    <mergeCell ref="A9:P9"/>
    <mergeCell ref="A10:P10"/>
    <mergeCell ref="A12:A13"/>
    <mergeCell ref="B12:B13"/>
    <mergeCell ref="C12:C13"/>
    <mergeCell ref="D12:D13"/>
    <mergeCell ref="E12:E13"/>
    <mergeCell ref="F12:F13"/>
    <mergeCell ref="P12:P13"/>
    <mergeCell ref="H13:L13"/>
    <mergeCell ref="H14:L14"/>
    <mergeCell ref="A15:A19"/>
    <mergeCell ref="B15:B19"/>
    <mergeCell ref="C15:C19"/>
    <mergeCell ref="H15:L15"/>
    <mergeCell ref="P15:P19"/>
    <mergeCell ref="H16:L16"/>
    <mergeCell ref="H17:L17"/>
    <mergeCell ref="H18:L18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6"/>
  <sheetViews>
    <sheetView view="pageBreakPreview" zoomScale="70" zoomScaleNormal="70" zoomScaleSheetLayoutView="70" workbookViewId="0">
      <selection activeCell="F24" sqref="F24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14.5703125" style="90" customWidth="1"/>
    <col min="8" max="8" width="9.85546875" style="12" customWidth="1"/>
    <col min="9" max="9" width="7.28515625" style="12" customWidth="1"/>
    <col min="10" max="10" width="9.140625" style="12" customWidth="1"/>
    <col min="11" max="12" width="8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88"/>
      <c r="H1" s="17"/>
      <c r="I1" s="17"/>
      <c r="J1" s="17"/>
      <c r="K1" s="17"/>
      <c r="L1" s="17"/>
      <c r="P1" s="39" t="s">
        <v>225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88"/>
      <c r="H2" s="17"/>
      <c r="I2" s="17"/>
      <c r="J2" s="17"/>
      <c r="K2" s="17"/>
      <c r="L2" s="17"/>
      <c r="P2" s="39"/>
    </row>
    <row r="3" spans="1:16" s="1" customFormat="1" ht="15.75" x14ac:dyDescent="0.25">
      <c r="A3" s="9"/>
      <c r="B3" s="17"/>
      <c r="C3" s="17"/>
      <c r="D3" s="17"/>
      <c r="E3" s="17"/>
      <c r="F3" s="17"/>
      <c r="G3" s="88"/>
      <c r="H3" s="17"/>
      <c r="I3" s="17"/>
      <c r="J3" s="17"/>
      <c r="K3" s="17"/>
      <c r="L3" s="17"/>
      <c r="P3" s="39" t="s">
        <v>227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88"/>
      <c r="H4" s="17"/>
      <c r="I4" s="17"/>
      <c r="J4" s="17"/>
      <c r="K4" s="17"/>
      <c r="L4" s="17"/>
      <c r="P4" s="39"/>
    </row>
    <row r="5" spans="1:16" s="1" customFormat="1" ht="15.75" x14ac:dyDescent="0.25">
      <c r="A5" s="9"/>
      <c r="B5" s="17"/>
      <c r="C5" s="17"/>
      <c r="D5" s="17"/>
      <c r="E5" s="17"/>
      <c r="F5" s="17"/>
      <c r="G5" s="88"/>
      <c r="H5" s="17"/>
      <c r="I5" s="17"/>
      <c r="J5" s="17"/>
      <c r="K5" s="17"/>
      <c r="L5" s="17"/>
      <c r="P5" s="38" t="s">
        <v>110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88"/>
      <c r="H6" s="17"/>
      <c r="I6" s="17"/>
      <c r="J6" s="17"/>
      <c r="K6" s="17"/>
      <c r="L6" s="17"/>
      <c r="P6" s="38" t="s">
        <v>112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88"/>
      <c r="H7" s="17"/>
      <c r="I7" s="17"/>
      <c r="J7" s="17"/>
      <c r="K7" s="17"/>
      <c r="L7" s="17"/>
      <c r="P7" s="40" t="s">
        <v>115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88"/>
      <c r="H8" s="17"/>
      <c r="I8" s="17"/>
      <c r="J8" s="17"/>
      <c r="K8" s="17"/>
      <c r="L8" s="17"/>
      <c r="P8" s="40" t="s">
        <v>113</v>
      </c>
    </row>
    <row r="9" spans="1:16" s="13" customFormat="1" ht="15.75" customHeight="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6" ht="22.5" customHeight="1" x14ac:dyDescent="0.2">
      <c r="A10" s="130" t="s">
        <v>114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6" s="13" customFormat="1" ht="15.75" x14ac:dyDescent="0.2">
      <c r="A11" s="6"/>
      <c r="B11" s="6"/>
      <c r="C11" s="6"/>
      <c r="D11" s="6"/>
      <c r="E11" s="4"/>
      <c r="F11" s="10"/>
      <c r="G11" s="89"/>
      <c r="H11" s="10"/>
      <c r="I11" s="10"/>
      <c r="J11" s="10"/>
      <c r="K11" s="10"/>
      <c r="L11" s="10"/>
      <c r="M11" s="4"/>
      <c r="N11" s="4"/>
      <c r="O11" s="4"/>
      <c r="P11" s="4"/>
    </row>
    <row r="12" spans="1:16" ht="18" customHeight="1" x14ac:dyDescent="0.2">
      <c r="A12" s="131" t="s">
        <v>3</v>
      </c>
      <c r="B12" s="131" t="s">
        <v>13</v>
      </c>
      <c r="C12" s="131" t="s">
        <v>14</v>
      </c>
      <c r="D12" s="131" t="s">
        <v>6</v>
      </c>
      <c r="E12" s="132" t="s">
        <v>21</v>
      </c>
      <c r="F12" s="133" t="s">
        <v>15</v>
      </c>
      <c r="G12" s="124" t="s">
        <v>7</v>
      </c>
      <c r="H12" s="125"/>
      <c r="I12" s="125"/>
      <c r="J12" s="125"/>
      <c r="K12" s="125"/>
      <c r="L12" s="125"/>
      <c r="M12" s="125"/>
      <c r="N12" s="125"/>
      <c r="O12" s="126"/>
      <c r="P12" s="133" t="s">
        <v>9</v>
      </c>
    </row>
    <row r="13" spans="1:16" ht="51.75" customHeight="1" x14ac:dyDescent="0.2">
      <c r="A13" s="131"/>
      <c r="B13" s="131"/>
      <c r="C13" s="131"/>
      <c r="D13" s="131"/>
      <c r="E13" s="132"/>
      <c r="F13" s="134"/>
      <c r="G13" s="80" t="s">
        <v>144</v>
      </c>
      <c r="H13" s="128" t="s">
        <v>26</v>
      </c>
      <c r="I13" s="128"/>
      <c r="J13" s="128"/>
      <c r="K13" s="128"/>
      <c r="L13" s="128"/>
      <c r="M13" s="79" t="s">
        <v>33</v>
      </c>
      <c r="N13" s="79" t="s">
        <v>34</v>
      </c>
      <c r="O13" s="79" t="s">
        <v>35</v>
      </c>
      <c r="P13" s="134"/>
    </row>
    <row r="14" spans="1:16" ht="15" x14ac:dyDescent="0.2">
      <c r="A14" s="22">
        <v>1</v>
      </c>
      <c r="B14" s="22">
        <v>2</v>
      </c>
      <c r="C14" s="22">
        <v>3</v>
      </c>
      <c r="D14" s="22">
        <v>4</v>
      </c>
      <c r="E14" s="7">
        <v>5</v>
      </c>
      <c r="F14" s="8">
        <v>5</v>
      </c>
      <c r="G14" s="81">
        <v>6</v>
      </c>
      <c r="H14" s="124">
        <v>7</v>
      </c>
      <c r="I14" s="125"/>
      <c r="J14" s="125"/>
      <c r="K14" s="125"/>
      <c r="L14" s="126"/>
      <c r="M14" s="8">
        <v>8</v>
      </c>
      <c r="N14" s="8">
        <v>9</v>
      </c>
      <c r="O14" s="8">
        <v>10</v>
      </c>
      <c r="P14" s="8">
        <v>11</v>
      </c>
    </row>
    <row r="15" spans="1:16" ht="30" customHeight="1" x14ac:dyDescent="0.2">
      <c r="A15" s="138" t="s">
        <v>4</v>
      </c>
      <c r="B15" s="141" t="s">
        <v>36</v>
      </c>
      <c r="C15" s="144" t="s">
        <v>38</v>
      </c>
      <c r="D15" s="25" t="s">
        <v>2</v>
      </c>
      <c r="E15" s="24">
        <f>SUM(E16:E19)</f>
        <v>0</v>
      </c>
      <c r="F15" s="24">
        <f>SUM(G15:O15)</f>
        <v>25910.21</v>
      </c>
      <c r="G15" s="24">
        <f>SUM(G16:G19)</f>
        <v>1752.05</v>
      </c>
      <c r="H15" s="145">
        <f>SUM(H16:L19)</f>
        <v>8037.34</v>
      </c>
      <c r="I15" s="146"/>
      <c r="J15" s="146"/>
      <c r="K15" s="146"/>
      <c r="L15" s="147"/>
      <c r="M15" s="24">
        <f t="shared" ref="M15:O15" si="0">SUM(M16:M19)</f>
        <v>8060.41</v>
      </c>
      <c r="N15" s="24">
        <f t="shared" si="0"/>
        <v>8060.41</v>
      </c>
      <c r="O15" s="24">
        <f t="shared" si="0"/>
        <v>0</v>
      </c>
      <c r="P15" s="127" t="s">
        <v>94</v>
      </c>
    </row>
    <row r="16" spans="1:16" ht="14.25" customHeight="1" x14ac:dyDescent="0.2">
      <c r="A16" s="139"/>
      <c r="B16" s="142"/>
      <c r="C16" s="144"/>
      <c r="D16" s="25" t="s">
        <v>1</v>
      </c>
      <c r="E16" s="24">
        <f>E211</f>
        <v>0</v>
      </c>
      <c r="F16" s="24">
        <f>SUM(H16:O16)</f>
        <v>0</v>
      </c>
      <c r="G16" s="24">
        <f>G21</f>
        <v>0</v>
      </c>
      <c r="H16" s="145">
        <f>H21</f>
        <v>0</v>
      </c>
      <c r="I16" s="146"/>
      <c r="J16" s="146"/>
      <c r="K16" s="146"/>
      <c r="L16" s="147"/>
      <c r="M16" s="24">
        <f>M21</f>
        <v>0</v>
      </c>
      <c r="N16" s="24">
        <f>N21</f>
        <v>0</v>
      </c>
      <c r="O16" s="24">
        <f>O21</f>
        <v>0</v>
      </c>
      <c r="P16" s="166"/>
    </row>
    <row r="17" spans="1:19" ht="28.5" x14ac:dyDescent="0.2">
      <c r="A17" s="139"/>
      <c r="B17" s="142"/>
      <c r="C17" s="144"/>
      <c r="D17" s="25" t="s">
        <v>5</v>
      </c>
      <c r="E17" s="24">
        <f>E212</f>
        <v>0</v>
      </c>
      <c r="F17" s="24">
        <f>SUM(G17:O17)</f>
        <v>1147.58</v>
      </c>
      <c r="G17" s="24">
        <f t="shared" ref="G17" si="1">G22</f>
        <v>1147.58</v>
      </c>
      <c r="H17" s="145">
        <f>H22</f>
        <v>0</v>
      </c>
      <c r="I17" s="146"/>
      <c r="J17" s="146"/>
      <c r="K17" s="146"/>
      <c r="L17" s="147"/>
      <c r="M17" s="24">
        <f t="shared" ref="M17:O19" si="2">M22</f>
        <v>0</v>
      </c>
      <c r="N17" s="24">
        <f t="shared" si="2"/>
        <v>0</v>
      </c>
      <c r="O17" s="24">
        <f t="shared" si="2"/>
        <v>0</v>
      </c>
      <c r="P17" s="166"/>
    </row>
    <row r="18" spans="1:19" ht="28.5" x14ac:dyDescent="0.2">
      <c r="A18" s="139"/>
      <c r="B18" s="142"/>
      <c r="C18" s="144"/>
      <c r="D18" s="25" t="s">
        <v>12</v>
      </c>
      <c r="E18" s="24">
        <f>E213</f>
        <v>0</v>
      </c>
      <c r="F18" s="24">
        <f>SUM(G18:O18)</f>
        <v>24762.63</v>
      </c>
      <c r="G18" s="24">
        <f t="shared" ref="G18" si="3">G23</f>
        <v>604.47</v>
      </c>
      <c r="H18" s="145">
        <f>H23</f>
        <v>8037.34</v>
      </c>
      <c r="I18" s="146"/>
      <c r="J18" s="146"/>
      <c r="K18" s="146"/>
      <c r="L18" s="147"/>
      <c r="M18" s="24">
        <f t="shared" si="2"/>
        <v>8060.41</v>
      </c>
      <c r="N18" s="24">
        <f t="shared" si="2"/>
        <v>8060.41</v>
      </c>
      <c r="O18" s="24">
        <f t="shared" si="2"/>
        <v>0</v>
      </c>
      <c r="P18" s="166"/>
    </row>
    <row r="19" spans="1:19" ht="14.25" customHeight="1" x14ac:dyDescent="0.2">
      <c r="A19" s="140"/>
      <c r="B19" s="143"/>
      <c r="C19" s="144"/>
      <c r="D19" s="25" t="s">
        <v>18</v>
      </c>
      <c r="E19" s="24">
        <f>E214</f>
        <v>0</v>
      </c>
      <c r="F19" s="24">
        <f>SUM(H19:O19)</f>
        <v>0</v>
      </c>
      <c r="G19" s="24">
        <f t="shared" ref="G19" si="4">G24</f>
        <v>0</v>
      </c>
      <c r="H19" s="145">
        <f>H24</f>
        <v>0</v>
      </c>
      <c r="I19" s="146"/>
      <c r="J19" s="146"/>
      <c r="K19" s="146"/>
      <c r="L19" s="147"/>
      <c r="M19" s="24">
        <f t="shared" si="2"/>
        <v>0</v>
      </c>
      <c r="N19" s="24">
        <f t="shared" si="2"/>
        <v>0</v>
      </c>
      <c r="O19" s="24">
        <f t="shared" si="2"/>
        <v>0</v>
      </c>
      <c r="P19" s="128"/>
    </row>
    <row r="20" spans="1:19" ht="15" customHeight="1" x14ac:dyDescent="0.2">
      <c r="A20" s="138" t="s">
        <v>10</v>
      </c>
      <c r="B20" s="149" t="s">
        <v>199</v>
      </c>
      <c r="C20" s="194" t="s">
        <v>38</v>
      </c>
      <c r="D20" s="21" t="s">
        <v>2</v>
      </c>
      <c r="E20" s="3">
        <f>SUM(E21:E24)</f>
        <v>729.19</v>
      </c>
      <c r="F20" s="11">
        <f>SUM(F21:F24)</f>
        <v>24158.16</v>
      </c>
      <c r="G20" s="82">
        <f>SUM(G21:G24)</f>
        <v>1752.05</v>
      </c>
      <c r="H20" s="150">
        <f>SUM(H21:L24)</f>
        <v>8037.34</v>
      </c>
      <c r="I20" s="151"/>
      <c r="J20" s="151"/>
      <c r="K20" s="151"/>
      <c r="L20" s="152"/>
      <c r="M20" s="3">
        <f>SUM(M21:M24)</f>
        <v>8060.41</v>
      </c>
      <c r="N20" s="3">
        <f>SUM(N21:N24)</f>
        <v>8060.41</v>
      </c>
      <c r="O20" s="3">
        <f>SUM(O21:O24)</f>
        <v>0</v>
      </c>
      <c r="P20" s="127" t="s">
        <v>94</v>
      </c>
    </row>
    <row r="21" spans="1:19" ht="15" x14ac:dyDescent="0.2">
      <c r="A21" s="139"/>
      <c r="B21" s="149"/>
      <c r="C21" s="195"/>
      <c r="D21" s="21" t="s">
        <v>1</v>
      </c>
      <c r="E21" s="3">
        <v>0</v>
      </c>
      <c r="F21" s="11">
        <f>SUM(H21:O21)</f>
        <v>0</v>
      </c>
      <c r="G21" s="87">
        <v>0</v>
      </c>
      <c r="H21" s="150">
        <v>0</v>
      </c>
      <c r="I21" s="151"/>
      <c r="J21" s="151"/>
      <c r="K21" s="151"/>
      <c r="L21" s="152"/>
      <c r="M21" s="3">
        <v>0</v>
      </c>
      <c r="N21" s="3">
        <v>0</v>
      </c>
      <c r="O21" s="3">
        <v>0</v>
      </c>
      <c r="P21" s="166"/>
    </row>
    <row r="22" spans="1:19" ht="30" x14ac:dyDescent="0.2">
      <c r="A22" s="139"/>
      <c r="B22" s="149"/>
      <c r="C22" s="195"/>
      <c r="D22" s="21" t="s">
        <v>5</v>
      </c>
      <c r="E22" s="3">
        <v>467.41</v>
      </c>
      <c r="F22" s="11">
        <f>SUM(H22:O22)</f>
        <v>0</v>
      </c>
      <c r="G22" s="87">
        <v>1147.58</v>
      </c>
      <c r="H22" s="150">
        <v>0</v>
      </c>
      <c r="I22" s="151"/>
      <c r="J22" s="151"/>
      <c r="K22" s="151"/>
      <c r="L22" s="152"/>
      <c r="M22" s="3">
        <v>0</v>
      </c>
      <c r="N22" s="3">
        <v>0</v>
      </c>
      <c r="O22" s="3">
        <v>0</v>
      </c>
      <c r="P22" s="166"/>
    </row>
    <row r="23" spans="1:19" ht="30" x14ac:dyDescent="0.2">
      <c r="A23" s="139"/>
      <c r="B23" s="149"/>
      <c r="C23" s="195"/>
      <c r="D23" s="21" t="s">
        <v>12</v>
      </c>
      <c r="E23" s="3">
        <v>261.77999999999997</v>
      </c>
      <c r="F23" s="11">
        <f>SUM(H23:O23)</f>
        <v>24158.16</v>
      </c>
      <c r="G23" s="87">
        <v>604.47</v>
      </c>
      <c r="H23" s="150">
        <v>8037.34</v>
      </c>
      <c r="I23" s="151"/>
      <c r="J23" s="151"/>
      <c r="K23" s="151"/>
      <c r="L23" s="152"/>
      <c r="M23" s="3">
        <v>8060.41</v>
      </c>
      <c r="N23" s="3">
        <v>8060.41</v>
      </c>
      <c r="O23" s="3">
        <v>0</v>
      </c>
      <c r="P23" s="166"/>
    </row>
    <row r="24" spans="1:19" ht="33" customHeight="1" x14ac:dyDescent="0.2">
      <c r="A24" s="139"/>
      <c r="B24" s="149"/>
      <c r="C24" s="196"/>
      <c r="D24" s="21" t="s">
        <v>18</v>
      </c>
      <c r="E24" s="3">
        <v>0</v>
      </c>
      <c r="F24" s="11">
        <f>SUM(H24:O24)</f>
        <v>0</v>
      </c>
      <c r="G24" s="87">
        <v>0</v>
      </c>
      <c r="H24" s="150">
        <v>0</v>
      </c>
      <c r="I24" s="151"/>
      <c r="J24" s="151"/>
      <c r="K24" s="151"/>
      <c r="L24" s="152"/>
      <c r="M24" s="3">
        <v>0</v>
      </c>
      <c r="N24" s="3">
        <v>0</v>
      </c>
      <c r="O24" s="3">
        <v>0</v>
      </c>
      <c r="P24" s="128"/>
    </row>
    <row r="25" spans="1:19" s="28" customFormat="1" ht="15" customHeight="1" x14ac:dyDescent="0.2">
      <c r="A25" s="139"/>
      <c r="B25" s="157" t="s">
        <v>212</v>
      </c>
      <c r="C25" s="160" t="s">
        <v>82</v>
      </c>
      <c r="D25" s="160" t="s">
        <v>96</v>
      </c>
      <c r="E25" s="27"/>
      <c r="F25" s="163" t="s">
        <v>0</v>
      </c>
      <c r="G25" s="163" t="s">
        <v>144</v>
      </c>
      <c r="H25" s="165" t="s">
        <v>193</v>
      </c>
      <c r="I25" s="153" t="s">
        <v>191</v>
      </c>
      <c r="J25" s="153"/>
      <c r="K25" s="153"/>
      <c r="L25" s="153"/>
      <c r="M25" s="127" t="s">
        <v>33</v>
      </c>
      <c r="N25" s="127" t="s">
        <v>34</v>
      </c>
      <c r="O25" s="127" t="s">
        <v>35</v>
      </c>
      <c r="P25" s="127"/>
    </row>
    <row r="26" spans="1:19" ht="24" x14ac:dyDescent="0.2">
      <c r="A26" s="139"/>
      <c r="B26" s="167"/>
      <c r="C26" s="161"/>
      <c r="D26" s="161"/>
      <c r="E26" s="3"/>
      <c r="F26" s="164"/>
      <c r="G26" s="164"/>
      <c r="H26" s="165"/>
      <c r="I26" s="97" t="s">
        <v>194</v>
      </c>
      <c r="J26" s="97" t="s">
        <v>195</v>
      </c>
      <c r="K26" s="97" t="s">
        <v>196</v>
      </c>
      <c r="L26" s="97" t="s">
        <v>192</v>
      </c>
      <c r="M26" s="128"/>
      <c r="N26" s="128"/>
      <c r="O26" s="128"/>
      <c r="P26" s="166"/>
    </row>
    <row r="27" spans="1:19" ht="15" x14ac:dyDescent="0.2">
      <c r="A27" s="140"/>
      <c r="B27" s="168"/>
      <c r="C27" s="162"/>
      <c r="D27" s="162"/>
      <c r="E27" s="3"/>
      <c r="F27" s="31" t="s">
        <v>125</v>
      </c>
      <c r="G27" s="35" t="s">
        <v>90</v>
      </c>
      <c r="H27" s="98" t="s">
        <v>22</v>
      </c>
      <c r="I27" s="96">
        <v>0</v>
      </c>
      <c r="J27" s="96">
        <v>0</v>
      </c>
      <c r="K27" s="96">
        <v>1</v>
      </c>
      <c r="L27" s="96">
        <v>1</v>
      </c>
      <c r="M27" s="29">
        <v>0</v>
      </c>
      <c r="N27" s="29">
        <v>0</v>
      </c>
      <c r="O27" s="29">
        <v>0</v>
      </c>
      <c r="P27" s="128"/>
    </row>
    <row r="28" spans="1:19" ht="15" customHeight="1" x14ac:dyDescent="0.2">
      <c r="A28" s="182" t="s">
        <v>8</v>
      </c>
      <c r="B28" s="172" t="s">
        <v>64</v>
      </c>
      <c r="C28" s="144" t="s">
        <v>38</v>
      </c>
      <c r="D28" s="25" t="s">
        <v>2</v>
      </c>
      <c r="E28" s="24">
        <v>0</v>
      </c>
      <c r="F28" s="24">
        <f>SUM(G28:O28)</f>
        <v>3467425.03</v>
      </c>
      <c r="G28" s="24">
        <f>SUM(G29:G32)</f>
        <v>747350.47</v>
      </c>
      <c r="H28" s="145">
        <f>SUM(H29:L32)</f>
        <v>874240.26</v>
      </c>
      <c r="I28" s="146"/>
      <c r="J28" s="146"/>
      <c r="K28" s="146"/>
      <c r="L28" s="147"/>
      <c r="M28" s="24">
        <f>SUM(M29:M32)</f>
        <v>804639.89999999991</v>
      </c>
      <c r="N28" s="24">
        <f>SUM(N29:N32)</f>
        <v>804639.89999999991</v>
      </c>
      <c r="O28" s="24">
        <f>SUM(O29:O32)</f>
        <v>236554.5</v>
      </c>
      <c r="P28" s="127" t="s">
        <v>94</v>
      </c>
    </row>
    <row r="29" spans="1:19" ht="14.25" customHeight="1" x14ac:dyDescent="0.2">
      <c r="A29" s="182"/>
      <c r="B29" s="172"/>
      <c r="C29" s="144"/>
      <c r="D29" s="25" t="s">
        <v>1</v>
      </c>
      <c r="E29" s="24">
        <v>0</v>
      </c>
      <c r="F29" s="24">
        <f>F42+F50+F183</f>
        <v>0</v>
      </c>
      <c r="G29" s="24">
        <f>G34+G42+G50+G58+G66+G74+G82+G90+G98+G106+G114+G122+G130</f>
        <v>0</v>
      </c>
      <c r="H29" s="145">
        <f>H34+H42+H50+H58+H66+H74+H82+H90+H98+H106+H114+H122+H130</f>
        <v>0</v>
      </c>
      <c r="I29" s="146"/>
      <c r="J29" s="146"/>
      <c r="K29" s="146"/>
      <c r="L29" s="147"/>
      <c r="M29" s="24">
        <f t="shared" ref="M29:O32" si="5">M34+M42+M50+M58+M66+M74+M82+M90+M98+M106+M114+M122+M130</f>
        <v>0</v>
      </c>
      <c r="N29" s="24">
        <f t="shared" si="5"/>
        <v>0</v>
      </c>
      <c r="O29" s="24">
        <f t="shared" si="5"/>
        <v>0</v>
      </c>
      <c r="P29" s="166"/>
    </row>
    <row r="30" spans="1:19" ht="31.5" customHeight="1" x14ac:dyDescent="0.2">
      <c r="A30" s="182"/>
      <c r="B30" s="172"/>
      <c r="C30" s="144"/>
      <c r="D30" s="25" t="s">
        <v>5</v>
      </c>
      <c r="E30" s="24">
        <v>0</v>
      </c>
      <c r="F30" s="24">
        <f>H30+G30+M30+N30+O30</f>
        <v>7134.88</v>
      </c>
      <c r="G30" s="24">
        <f>G35+G43+G51+G59+G67+G75+G83+G91+G99+G107+G115+G123+G131</f>
        <v>2694.88</v>
      </c>
      <c r="H30" s="145">
        <f>L35+H43+H51+L59+H67+H75+L83+H91+L99+H107+H115+H123+H131</f>
        <v>1480</v>
      </c>
      <c r="I30" s="146"/>
      <c r="J30" s="146"/>
      <c r="K30" s="146"/>
      <c r="L30" s="147"/>
      <c r="M30" s="24">
        <f t="shared" si="5"/>
        <v>1480</v>
      </c>
      <c r="N30" s="24">
        <f t="shared" si="5"/>
        <v>1480</v>
      </c>
      <c r="O30" s="24">
        <f t="shared" si="5"/>
        <v>0</v>
      </c>
      <c r="P30" s="166"/>
    </row>
    <row r="31" spans="1:19" ht="30.75" customHeight="1" x14ac:dyDescent="0.2">
      <c r="A31" s="182"/>
      <c r="B31" s="172"/>
      <c r="C31" s="144"/>
      <c r="D31" s="25" t="s">
        <v>12</v>
      </c>
      <c r="E31" s="24">
        <v>0</v>
      </c>
      <c r="F31" s="24">
        <f>H31+G31+M31+N31+O31</f>
        <v>3460290.15</v>
      </c>
      <c r="G31" s="24">
        <f>G36+G44+G52+G60+G68+G76+G84+G92+G100+G108+G116+G124+G132+G140+G148+G156+G164+G172</f>
        <v>744655.59</v>
      </c>
      <c r="H31" s="145">
        <f>H36+H44+H52+H60+H68+H76+H84+H92+L100+H108+H116+H124+H132+H140+H148+H156+H172+H164</f>
        <v>872760.26</v>
      </c>
      <c r="I31" s="146"/>
      <c r="J31" s="146"/>
      <c r="K31" s="146"/>
      <c r="L31" s="147"/>
      <c r="M31" s="24">
        <f t="shared" si="5"/>
        <v>803159.89999999991</v>
      </c>
      <c r="N31" s="24">
        <f t="shared" si="5"/>
        <v>803159.89999999991</v>
      </c>
      <c r="O31" s="24">
        <f t="shared" si="5"/>
        <v>236554.5</v>
      </c>
      <c r="P31" s="166"/>
      <c r="Q31" s="15"/>
      <c r="S31" s="16"/>
    </row>
    <row r="32" spans="1:19" ht="21.75" customHeight="1" x14ac:dyDescent="0.2">
      <c r="A32" s="182"/>
      <c r="B32" s="172"/>
      <c r="C32" s="144"/>
      <c r="D32" s="25" t="s">
        <v>97</v>
      </c>
      <c r="E32" s="24">
        <v>0</v>
      </c>
      <c r="F32" s="24">
        <f>F45+F53+F186</f>
        <v>0</v>
      </c>
      <c r="G32" s="24">
        <f>G37+G45+G53+G61+G69+G77+G85+G93+G101+G109+G117+G125+G133</f>
        <v>0</v>
      </c>
      <c r="H32" s="145">
        <f>L37+H45+H53+L61+H69+H77+L85+H93+L101+H109+H117+H125+H133</f>
        <v>0</v>
      </c>
      <c r="I32" s="146"/>
      <c r="J32" s="146"/>
      <c r="K32" s="146"/>
      <c r="L32" s="147"/>
      <c r="M32" s="24">
        <f t="shared" si="5"/>
        <v>0</v>
      </c>
      <c r="N32" s="24">
        <f t="shared" si="5"/>
        <v>0</v>
      </c>
      <c r="O32" s="24">
        <f t="shared" si="5"/>
        <v>0</v>
      </c>
      <c r="P32" s="128"/>
    </row>
    <row r="33" spans="1:19" ht="15" x14ac:dyDescent="0.2">
      <c r="A33" s="173" t="s">
        <v>28</v>
      </c>
      <c r="B33" s="176" t="s">
        <v>201</v>
      </c>
      <c r="C33" s="194" t="s">
        <v>38</v>
      </c>
      <c r="D33" s="21" t="s">
        <v>2</v>
      </c>
      <c r="E33" s="3">
        <f>SUM(E34:E37)</f>
        <v>17124.900000000001</v>
      </c>
      <c r="F33" s="3">
        <f>SUM(H33:O33)</f>
        <v>0</v>
      </c>
      <c r="G33" s="82">
        <f>SUM(G34:G37)</f>
        <v>0</v>
      </c>
      <c r="H33" s="150">
        <f>SUM(H34:L37)</f>
        <v>0</v>
      </c>
      <c r="I33" s="151"/>
      <c r="J33" s="151"/>
      <c r="K33" s="151"/>
      <c r="L33" s="152"/>
      <c r="M33" s="3">
        <f>SUM(M34:M37)</f>
        <v>0</v>
      </c>
      <c r="N33" s="3">
        <f>SUM(N34:N37)</f>
        <v>0</v>
      </c>
      <c r="O33" s="3">
        <f>SUM(O34:O37)</f>
        <v>0</v>
      </c>
      <c r="P33" s="127" t="s">
        <v>94</v>
      </c>
    </row>
    <row r="34" spans="1:19" ht="15" x14ac:dyDescent="0.2">
      <c r="A34" s="174"/>
      <c r="B34" s="177"/>
      <c r="C34" s="195"/>
      <c r="D34" s="21" t="s">
        <v>1</v>
      </c>
      <c r="E34" s="2">
        <v>0</v>
      </c>
      <c r="F34" s="3">
        <f>SUM(H34:O34)</f>
        <v>0</v>
      </c>
      <c r="G34" s="83">
        <v>0</v>
      </c>
      <c r="H34" s="150">
        <v>0</v>
      </c>
      <c r="I34" s="151"/>
      <c r="J34" s="151"/>
      <c r="K34" s="151"/>
      <c r="L34" s="152"/>
      <c r="M34" s="2">
        <v>0</v>
      </c>
      <c r="N34" s="2">
        <v>0</v>
      </c>
      <c r="O34" s="2">
        <v>0</v>
      </c>
      <c r="P34" s="166"/>
      <c r="Q34" s="15"/>
    </row>
    <row r="35" spans="1:19" ht="30" x14ac:dyDescent="0.2">
      <c r="A35" s="174"/>
      <c r="B35" s="177"/>
      <c r="C35" s="195"/>
      <c r="D35" s="21" t="s">
        <v>5</v>
      </c>
      <c r="E35" s="2">
        <v>0</v>
      </c>
      <c r="F35" s="3">
        <f>SUM(L35:O35)</f>
        <v>0</v>
      </c>
      <c r="G35" s="83">
        <v>0</v>
      </c>
      <c r="H35" s="150">
        <v>0</v>
      </c>
      <c r="I35" s="151"/>
      <c r="J35" s="151"/>
      <c r="K35" s="151"/>
      <c r="L35" s="152"/>
      <c r="M35" s="2">
        <v>0</v>
      </c>
      <c r="N35" s="2">
        <v>0</v>
      </c>
      <c r="O35" s="2">
        <v>0</v>
      </c>
      <c r="P35" s="166"/>
      <c r="Q35" s="16"/>
    </row>
    <row r="36" spans="1:19" ht="30" x14ac:dyDescent="0.2">
      <c r="A36" s="174"/>
      <c r="B36" s="177"/>
      <c r="C36" s="195"/>
      <c r="D36" s="21" t="s">
        <v>12</v>
      </c>
      <c r="E36" s="2">
        <v>17124.900000000001</v>
      </c>
      <c r="F36" s="3">
        <f>SUM(L36:O36)</f>
        <v>0</v>
      </c>
      <c r="G36" s="83">
        <v>0</v>
      </c>
      <c r="H36" s="150">
        <v>0</v>
      </c>
      <c r="I36" s="151"/>
      <c r="J36" s="151"/>
      <c r="K36" s="151"/>
      <c r="L36" s="152"/>
      <c r="M36" s="2">
        <v>0</v>
      </c>
      <c r="N36" s="2">
        <v>0</v>
      </c>
      <c r="O36" s="2">
        <v>0</v>
      </c>
      <c r="P36" s="166"/>
      <c r="Q36" s="16"/>
      <c r="R36" s="16"/>
    </row>
    <row r="37" spans="1:19" ht="15" x14ac:dyDescent="0.2">
      <c r="A37" s="174"/>
      <c r="B37" s="178"/>
      <c r="C37" s="196"/>
      <c r="D37" s="21" t="s">
        <v>18</v>
      </c>
      <c r="E37" s="2">
        <v>0</v>
      </c>
      <c r="F37" s="3">
        <f>SUM(L37:O37)</f>
        <v>0</v>
      </c>
      <c r="G37" s="83">
        <v>0</v>
      </c>
      <c r="H37" s="150">
        <v>0</v>
      </c>
      <c r="I37" s="151"/>
      <c r="J37" s="151"/>
      <c r="K37" s="151"/>
      <c r="L37" s="152"/>
      <c r="M37" s="2">
        <v>0</v>
      </c>
      <c r="N37" s="2">
        <v>0</v>
      </c>
      <c r="O37" s="2">
        <v>0</v>
      </c>
      <c r="P37" s="128"/>
      <c r="R37" s="16"/>
    </row>
    <row r="38" spans="1:19" s="28" customFormat="1" ht="36.75" customHeight="1" x14ac:dyDescent="0.2">
      <c r="A38" s="174"/>
      <c r="B38" s="157" t="s">
        <v>213</v>
      </c>
      <c r="C38" s="160" t="s">
        <v>82</v>
      </c>
      <c r="D38" s="160" t="s">
        <v>96</v>
      </c>
      <c r="E38" s="27"/>
      <c r="F38" s="163" t="s">
        <v>0</v>
      </c>
      <c r="G38" s="163" t="s">
        <v>144</v>
      </c>
      <c r="H38" s="165" t="s">
        <v>193</v>
      </c>
      <c r="I38" s="153" t="s">
        <v>191</v>
      </c>
      <c r="J38" s="153"/>
      <c r="K38" s="153"/>
      <c r="L38" s="153"/>
      <c r="M38" s="169" t="s">
        <v>33</v>
      </c>
      <c r="N38" s="169" t="s">
        <v>34</v>
      </c>
      <c r="O38" s="169" t="s">
        <v>35</v>
      </c>
      <c r="P38" s="127"/>
    </row>
    <row r="39" spans="1:19" ht="36.75" customHeight="1" x14ac:dyDescent="0.2">
      <c r="A39" s="174"/>
      <c r="B39" s="167"/>
      <c r="C39" s="161"/>
      <c r="D39" s="161"/>
      <c r="E39" s="3"/>
      <c r="F39" s="164"/>
      <c r="G39" s="164"/>
      <c r="H39" s="165"/>
      <c r="I39" s="97" t="s">
        <v>194</v>
      </c>
      <c r="J39" s="97" t="s">
        <v>195</v>
      </c>
      <c r="K39" s="97" t="s">
        <v>196</v>
      </c>
      <c r="L39" s="97" t="s">
        <v>192</v>
      </c>
      <c r="M39" s="171"/>
      <c r="N39" s="171"/>
      <c r="O39" s="171"/>
      <c r="P39" s="166"/>
    </row>
    <row r="40" spans="1:19" ht="36.75" customHeight="1" x14ac:dyDescent="0.2">
      <c r="A40" s="175"/>
      <c r="B40" s="168"/>
      <c r="C40" s="162"/>
      <c r="D40" s="162"/>
      <c r="E40" s="3"/>
      <c r="F40" s="35" t="s">
        <v>31</v>
      </c>
      <c r="G40" s="35" t="s">
        <v>31</v>
      </c>
      <c r="H40" s="98" t="s">
        <v>31</v>
      </c>
      <c r="I40" s="96">
        <v>0</v>
      </c>
      <c r="J40" s="96">
        <v>0</v>
      </c>
      <c r="K40" s="96">
        <v>0</v>
      </c>
      <c r="L40" s="96">
        <v>0</v>
      </c>
      <c r="M40" s="29">
        <v>0</v>
      </c>
      <c r="N40" s="29">
        <v>0</v>
      </c>
      <c r="O40" s="29">
        <v>0</v>
      </c>
      <c r="P40" s="128"/>
    </row>
    <row r="41" spans="1:19" ht="15" x14ac:dyDescent="0.2">
      <c r="A41" s="173" t="s">
        <v>17</v>
      </c>
      <c r="B41" s="176" t="s">
        <v>202</v>
      </c>
      <c r="C41" s="194" t="s">
        <v>38</v>
      </c>
      <c r="D41" s="21" t="s">
        <v>2</v>
      </c>
      <c r="E41" s="3">
        <f>SUM(E42:E45)</f>
        <v>0</v>
      </c>
      <c r="F41" s="11">
        <f>SUM(G41:O41)</f>
        <v>18603.809999999998</v>
      </c>
      <c r="G41" s="27">
        <f>SUM(G42:G45)</f>
        <v>1954.06</v>
      </c>
      <c r="H41" s="150">
        <f>SUM(H42:L45)</f>
        <v>1241.4100000000001</v>
      </c>
      <c r="I41" s="151"/>
      <c r="J41" s="151"/>
      <c r="K41" s="151"/>
      <c r="L41" s="152"/>
      <c r="M41" s="3">
        <f>SUM(M42:M45)</f>
        <v>7704.17</v>
      </c>
      <c r="N41" s="3">
        <f>SUM(N42:N45)</f>
        <v>7704.17</v>
      </c>
      <c r="O41" s="3">
        <f>SUM(O42:O45)</f>
        <v>0</v>
      </c>
      <c r="P41" s="127" t="s">
        <v>94</v>
      </c>
      <c r="Q41" s="15"/>
      <c r="S41" s="16"/>
    </row>
    <row r="42" spans="1:19" ht="15" x14ac:dyDescent="0.2">
      <c r="A42" s="174"/>
      <c r="B42" s="177"/>
      <c r="C42" s="195"/>
      <c r="D42" s="21" t="s">
        <v>1</v>
      </c>
      <c r="E42" s="2">
        <v>0</v>
      </c>
      <c r="F42" s="11">
        <f>SUM(H42:O42)</f>
        <v>0</v>
      </c>
      <c r="G42" s="84">
        <v>0</v>
      </c>
      <c r="H42" s="150">
        <v>0</v>
      </c>
      <c r="I42" s="151"/>
      <c r="J42" s="151"/>
      <c r="K42" s="151"/>
      <c r="L42" s="152"/>
      <c r="M42" s="2">
        <v>0</v>
      </c>
      <c r="N42" s="2">
        <v>0</v>
      </c>
      <c r="O42" s="2">
        <v>0</v>
      </c>
      <c r="P42" s="166"/>
      <c r="R42" s="15"/>
    </row>
    <row r="43" spans="1:19" ht="30" x14ac:dyDescent="0.2">
      <c r="A43" s="174"/>
      <c r="B43" s="177"/>
      <c r="C43" s="195"/>
      <c r="D43" s="21" t="s">
        <v>5</v>
      </c>
      <c r="E43" s="2">
        <v>0</v>
      </c>
      <c r="F43" s="11">
        <f>SUM(H43:O43)</f>
        <v>0</v>
      </c>
      <c r="G43" s="84">
        <v>1279.8800000000001</v>
      </c>
      <c r="H43" s="150">
        <v>0</v>
      </c>
      <c r="I43" s="151"/>
      <c r="J43" s="151"/>
      <c r="K43" s="151"/>
      <c r="L43" s="152"/>
      <c r="M43" s="2">
        <v>0</v>
      </c>
      <c r="N43" s="2">
        <v>0</v>
      </c>
      <c r="O43" s="2">
        <v>0</v>
      </c>
      <c r="P43" s="166"/>
    </row>
    <row r="44" spans="1:19" ht="30" x14ac:dyDescent="0.2">
      <c r="A44" s="174"/>
      <c r="B44" s="177"/>
      <c r="C44" s="195"/>
      <c r="D44" s="21" t="s">
        <v>12</v>
      </c>
      <c r="E44" s="2">
        <v>0</v>
      </c>
      <c r="F44" s="11">
        <f>SUM(G44:O44)</f>
        <v>17323.93</v>
      </c>
      <c r="G44" s="91">
        <v>674.18</v>
      </c>
      <c r="H44" s="150">
        <v>1241.4100000000001</v>
      </c>
      <c r="I44" s="151"/>
      <c r="J44" s="151"/>
      <c r="K44" s="151"/>
      <c r="L44" s="152"/>
      <c r="M44" s="2">
        <v>7704.17</v>
      </c>
      <c r="N44" s="2">
        <v>7704.17</v>
      </c>
      <c r="O44" s="2">
        <v>0</v>
      </c>
      <c r="P44" s="166"/>
      <c r="Q44" s="15"/>
    </row>
    <row r="45" spans="1:19" ht="15" x14ac:dyDescent="0.2">
      <c r="A45" s="174"/>
      <c r="B45" s="178"/>
      <c r="C45" s="196"/>
      <c r="D45" s="21" t="s">
        <v>18</v>
      </c>
      <c r="E45" s="2">
        <v>0</v>
      </c>
      <c r="F45" s="11">
        <f>SUM(H45:O45)</f>
        <v>0</v>
      </c>
      <c r="G45" s="84">
        <v>0</v>
      </c>
      <c r="H45" s="150">
        <v>0</v>
      </c>
      <c r="I45" s="151"/>
      <c r="J45" s="151"/>
      <c r="K45" s="151"/>
      <c r="L45" s="152"/>
      <c r="M45" s="2">
        <v>0</v>
      </c>
      <c r="N45" s="2">
        <v>0</v>
      </c>
      <c r="O45" s="2">
        <v>0</v>
      </c>
      <c r="P45" s="128"/>
    </row>
    <row r="46" spans="1:19" s="28" customFormat="1" ht="15" customHeight="1" x14ac:dyDescent="0.2">
      <c r="A46" s="174"/>
      <c r="B46" s="157" t="s">
        <v>214</v>
      </c>
      <c r="C46" s="160" t="s">
        <v>82</v>
      </c>
      <c r="D46" s="160" t="s">
        <v>96</v>
      </c>
      <c r="E46" s="27"/>
      <c r="F46" s="163" t="s">
        <v>0</v>
      </c>
      <c r="G46" s="163" t="s">
        <v>144</v>
      </c>
      <c r="H46" s="165" t="s">
        <v>193</v>
      </c>
      <c r="I46" s="153" t="s">
        <v>191</v>
      </c>
      <c r="J46" s="153"/>
      <c r="K46" s="153"/>
      <c r="L46" s="153"/>
      <c r="M46" s="127" t="s">
        <v>33</v>
      </c>
      <c r="N46" s="127" t="s">
        <v>34</v>
      </c>
      <c r="O46" s="127" t="s">
        <v>35</v>
      </c>
      <c r="P46" s="148"/>
    </row>
    <row r="47" spans="1:19" ht="24" x14ac:dyDescent="0.2">
      <c r="A47" s="174"/>
      <c r="B47" s="167"/>
      <c r="C47" s="161"/>
      <c r="D47" s="161"/>
      <c r="E47" s="3"/>
      <c r="F47" s="164"/>
      <c r="G47" s="164"/>
      <c r="H47" s="165"/>
      <c r="I47" s="97" t="s">
        <v>194</v>
      </c>
      <c r="J47" s="97" t="s">
        <v>195</v>
      </c>
      <c r="K47" s="97" t="s">
        <v>196</v>
      </c>
      <c r="L47" s="97" t="s">
        <v>192</v>
      </c>
      <c r="M47" s="128"/>
      <c r="N47" s="128"/>
      <c r="O47" s="128"/>
      <c r="P47" s="148"/>
    </row>
    <row r="48" spans="1:19" ht="15" x14ac:dyDescent="0.2">
      <c r="A48" s="174"/>
      <c r="B48" s="168"/>
      <c r="C48" s="162"/>
      <c r="D48" s="162"/>
      <c r="E48" s="3"/>
      <c r="F48" s="34" t="s">
        <v>222</v>
      </c>
      <c r="G48" s="35" t="s">
        <v>108</v>
      </c>
      <c r="H48" s="98" t="s">
        <v>90</v>
      </c>
      <c r="I48" s="96">
        <v>0</v>
      </c>
      <c r="J48" s="96">
        <v>0</v>
      </c>
      <c r="K48" s="96">
        <v>2</v>
      </c>
      <c r="L48" s="96">
        <v>2</v>
      </c>
      <c r="M48" s="29">
        <v>1</v>
      </c>
      <c r="N48" s="29">
        <v>1</v>
      </c>
      <c r="O48" s="29">
        <v>0</v>
      </c>
      <c r="P48" s="148"/>
    </row>
    <row r="49" spans="1:16" ht="15" customHeight="1" x14ac:dyDescent="0.2">
      <c r="A49" s="173" t="s">
        <v>19</v>
      </c>
      <c r="B49" s="176" t="s">
        <v>44</v>
      </c>
      <c r="C49" s="194" t="s">
        <v>38</v>
      </c>
      <c r="D49" s="21" t="s">
        <v>2</v>
      </c>
      <c r="E49" s="3">
        <f>SUM(E50:E53)</f>
        <v>0</v>
      </c>
      <c r="F49" s="11">
        <f>SUM(G49:O49)</f>
        <v>8221.4</v>
      </c>
      <c r="G49" s="3">
        <f>SUM(G50:G53)</f>
        <v>2454.1999999999998</v>
      </c>
      <c r="H49" s="150">
        <f>SUM(H50:L53)</f>
        <v>1922.4</v>
      </c>
      <c r="I49" s="151"/>
      <c r="J49" s="151"/>
      <c r="K49" s="151"/>
      <c r="L49" s="152"/>
      <c r="M49" s="3">
        <f>SUM(M50:M53)</f>
        <v>1922.4</v>
      </c>
      <c r="N49" s="3">
        <f>SUM(N50:N53)</f>
        <v>1922.4</v>
      </c>
      <c r="O49" s="3">
        <f>SUM(O50:O53)</f>
        <v>0</v>
      </c>
      <c r="P49" s="127" t="s">
        <v>94</v>
      </c>
    </row>
    <row r="50" spans="1:16" ht="15" x14ac:dyDescent="0.2">
      <c r="A50" s="174"/>
      <c r="B50" s="177"/>
      <c r="C50" s="195"/>
      <c r="D50" s="21" t="s">
        <v>1</v>
      </c>
      <c r="E50" s="2">
        <v>0</v>
      </c>
      <c r="F50" s="11">
        <f>SUM(H50:O50)</f>
        <v>0</v>
      </c>
      <c r="G50" s="2">
        <v>0</v>
      </c>
      <c r="H50" s="150">
        <v>0</v>
      </c>
      <c r="I50" s="151"/>
      <c r="J50" s="151"/>
      <c r="K50" s="151"/>
      <c r="L50" s="152"/>
      <c r="M50" s="2">
        <v>0</v>
      </c>
      <c r="N50" s="2">
        <v>0</v>
      </c>
      <c r="O50" s="2">
        <v>0</v>
      </c>
      <c r="P50" s="166"/>
    </row>
    <row r="51" spans="1:16" ht="30" x14ac:dyDescent="0.2">
      <c r="A51" s="174"/>
      <c r="B51" s="177"/>
      <c r="C51" s="195"/>
      <c r="D51" s="21" t="s">
        <v>5</v>
      </c>
      <c r="E51" s="2">
        <v>0</v>
      </c>
      <c r="F51" s="11">
        <f t="shared" ref="F51:F52" si="6">SUM(G51:O51)</f>
        <v>5855</v>
      </c>
      <c r="G51" s="2">
        <v>1415</v>
      </c>
      <c r="H51" s="150">
        <v>1480</v>
      </c>
      <c r="I51" s="151"/>
      <c r="J51" s="151"/>
      <c r="K51" s="151"/>
      <c r="L51" s="152"/>
      <c r="M51" s="2">
        <v>1480</v>
      </c>
      <c r="N51" s="2">
        <v>1480</v>
      </c>
      <c r="O51" s="2">
        <v>0</v>
      </c>
      <c r="P51" s="166"/>
    </row>
    <row r="52" spans="1:16" ht="30" x14ac:dyDescent="0.2">
      <c r="A52" s="174"/>
      <c r="B52" s="177"/>
      <c r="C52" s="195"/>
      <c r="D52" s="21" t="s">
        <v>12</v>
      </c>
      <c r="E52" s="2">
        <v>0</v>
      </c>
      <c r="F52" s="11">
        <f t="shared" si="6"/>
        <v>2366.4</v>
      </c>
      <c r="G52" s="2">
        <v>1039.2</v>
      </c>
      <c r="H52" s="150">
        <v>442.4</v>
      </c>
      <c r="I52" s="151"/>
      <c r="J52" s="151"/>
      <c r="K52" s="151"/>
      <c r="L52" s="152"/>
      <c r="M52" s="2">
        <v>442.4</v>
      </c>
      <c r="N52" s="2">
        <v>442.4</v>
      </c>
      <c r="O52" s="2">
        <v>0</v>
      </c>
      <c r="P52" s="166"/>
    </row>
    <row r="53" spans="1:16" ht="15" x14ac:dyDescent="0.2">
      <c r="A53" s="174"/>
      <c r="B53" s="178"/>
      <c r="C53" s="196"/>
      <c r="D53" s="21" t="s">
        <v>18</v>
      </c>
      <c r="E53" s="2">
        <v>0</v>
      </c>
      <c r="F53" s="11">
        <f>SUM(H53:O53)</f>
        <v>0</v>
      </c>
      <c r="G53" s="2">
        <v>0</v>
      </c>
      <c r="H53" s="150">
        <v>0</v>
      </c>
      <c r="I53" s="151"/>
      <c r="J53" s="151"/>
      <c r="K53" s="151"/>
      <c r="L53" s="152"/>
      <c r="M53" s="2">
        <v>0</v>
      </c>
      <c r="N53" s="2">
        <v>0</v>
      </c>
      <c r="O53" s="2">
        <v>0</v>
      </c>
      <c r="P53" s="128"/>
    </row>
    <row r="54" spans="1:16" s="28" customFormat="1" ht="32.25" customHeight="1" x14ac:dyDescent="0.2">
      <c r="A54" s="174"/>
      <c r="B54" s="157" t="s">
        <v>215</v>
      </c>
      <c r="C54" s="160" t="s">
        <v>82</v>
      </c>
      <c r="D54" s="160" t="s">
        <v>96</v>
      </c>
      <c r="E54" s="27"/>
      <c r="F54" s="163" t="s">
        <v>0</v>
      </c>
      <c r="G54" s="163" t="s">
        <v>144</v>
      </c>
      <c r="H54" s="165" t="s">
        <v>193</v>
      </c>
      <c r="I54" s="153" t="s">
        <v>191</v>
      </c>
      <c r="J54" s="153"/>
      <c r="K54" s="153"/>
      <c r="L54" s="153"/>
      <c r="M54" s="127" t="s">
        <v>33</v>
      </c>
      <c r="N54" s="127" t="s">
        <v>34</v>
      </c>
      <c r="O54" s="127" t="s">
        <v>35</v>
      </c>
      <c r="P54" s="127"/>
    </row>
    <row r="55" spans="1:16" ht="32.25" customHeight="1" x14ac:dyDescent="0.2">
      <c r="A55" s="174"/>
      <c r="B55" s="167"/>
      <c r="C55" s="161"/>
      <c r="D55" s="161"/>
      <c r="E55" s="3"/>
      <c r="F55" s="164"/>
      <c r="G55" s="164"/>
      <c r="H55" s="165"/>
      <c r="I55" s="97" t="s">
        <v>194</v>
      </c>
      <c r="J55" s="97" t="s">
        <v>195</v>
      </c>
      <c r="K55" s="97" t="s">
        <v>196</v>
      </c>
      <c r="L55" s="97" t="s">
        <v>192</v>
      </c>
      <c r="M55" s="128"/>
      <c r="N55" s="128"/>
      <c r="O55" s="128"/>
      <c r="P55" s="166"/>
    </row>
    <row r="56" spans="1:16" ht="32.25" customHeight="1" x14ac:dyDescent="0.2">
      <c r="A56" s="175"/>
      <c r="B56" s="168"/>
      <c r="C56" s="162"/>
      <c r="D56" s="162"/>
      <c r="E56" s="3"/>
      <c r="F56" s="31" t="s">
        <v>22</v>
      </c>
      <c r="G56" s="35" t="s">
        <v>22</v>
      </c>
      <c r="H56" s="98" t="s">
        <v>22</v>
      </c>
      <c r="I56" s="96">
        <v>1</v>
      </c>
      <c r="J56" s="96">
        <v>1</v>
      </c>
      <c r="K56" s="96">
        <v>1</v>
      </c>
      <c r="L56" s="96">
        <v>1</v>
      </c>
      <c r="M56" s="29">
        <v>1</v>
      </c>
      <c r="N56" s="29">
        <v>1</v>
      </c>
      <c r="O56" s="29">
        <v>1</v>
      </c>
      <c r="P56" s="128"/>
    </row>
    <row r="57" spans="1:16" ht="15" customHeight="1" x14ac:dyDescent="0.2">
      <c r="A57" s="173" t="s">
        <v>30</v>
      </c>
      <c r="B57" s="176" t="s">
        <v>45</v>
      </c>
      <c r="C57" s="194" t="s">
        <v>38</v>
      </c>
      <c r="D57" s="21" t="s">
        <v>2</v>
      </c>
      <c r="E57" s="3">
        <f>SUM(E58:E61)</f>
        <v>0</v>
      </c>
      <c r="F57" s="11">
        <f>SUM(H57:O57)</f>
        <v>0</v>
      </c>
      <c r="G57" s="3">
        <f>SUM(G58:G61)</f>
        <v>0</v>
      </c>
      <c r="H57" s="150">
        <f>SUM(H58:L61)</f>
        <v>0</v>
      </c>
      <c r="I57" s="151"/>
      <c r="J57" s="151"/>
      <c r="K57" s="151"/>
      <c r="L57" s="152"/>
      <c r="M57" s="3">
        <f>SUM(M58:M61)</f>
        <v>0</v>
      </c>
      <c r="N57" s="3">
        <f>SUM(N58:N61)</f>
        <v>0</v>
      </c>
      <c r="O57" s="3">
        <f>SUM(O58:O61)</f>
        <v>0</v>
      </c>
      <c r="P57" s="127" t="s">
        <v>94</v>
      </c>
    </row>
    <row r="58" spans="1:16" ht="15" x14ac:dyDescent="0.2">
      <c r="A58" s="174"/>
      <c r="B58" s="177"/>
      <c r="C58" s="195"/>
      <c r="D58" s="21" t="s">
        <v>1</v>
      </c>
      <c r="E58" s="2">
        <v>0</v>
      </c>
      <c r="F58" s="11">
        <f>SUM(H58:O58)</f>
        <v>0</v>
      </c>
      <c r="G58" s="2">
        <v>0</v>
      </c>
      <c r="H58" s="150">
        <v>0</v>
      </c>
      <c r="I58" s="151"/>
      <c r="J58" s="151"/>
      <c r="K58" s="151"/>
      <c r="L58" s="152"/>
      <c r="M58" s="2">
        <v>0</v>
      </c>
      <c r="N58" s="2">
        <v>0</v>
      </c>
      <c r="O58" s="2">
        <v>0</v>
      </c>
      <c r="P58" s="166"/>
    </row>
    <row r="59" spans="1:16" ht="30" x14ac:dyDescent="0.2">
      <c r="A59" s="174"/>
      <c r="B59" s="177"/>
      <c r="C59" s="195"/>
      <c r="D59" s="21" t="s">
        <v>5</v>
      </c>
      <c r="E59" s="2">
        <v>0</v>
      </c>
      <c r="F59" s="11">
        <f>SUM(L59:O59)</f>
        <v>0</v>
      </c>
      <c r="G59" s="2">
        <v>0</v>
      </c>
      <c r="H59" s="150">
        <v>0</v>
      </c>
      <c r="I59" s="151"/>
      <c r="J59" s="151"/>
      <c r="K59" s="151"/>
      <c r="L59" s="152"/>
      <c r="M59" s="2">
        <v>0</v>
      </c>
      <c r="N59" s="2">
        <v>0</v>
      </c>
      <c r="O59" s="2">
        <v>0</v>
      </c>
      <c r="P59" s="166"/>
    </row>
    <row r="60" spans="1:16" ht="30" x14ac:dyDescent="0.2">
      <c r="A60" s="174"/>
      <c r="B60" s="177"/>
      <c r="C60" s="195"/>
      <c r="D60" s="21" t="s">
        <v>12</v>
      </c>
      <c r="E60" s="2">
        <v>0</v>
      </c>
      <c r="F60" s="11">
        <f>SUM(L60:O60)</f>
        <v>0</v>
      </c>
      <c r="G60" s="2">
        <v>0</v>
      </c>
      <c r="H60" s="150">
        <v>0</v>
      </c>
      <c r="I60" s="151"/>
      <c r="J60" s="151"/>
      <c r="K60" s="151"/>
      <c r="L60" s="152"/>
      <c r="M60" s="2">
        <v>0</v>
      </c>
      <c r="N60" s="2">
        <v>0</v>
      </c>
      <c r="O60" s="2">
        <v>0</v>
      </c>
      <c r="P60" s="166"/>
    </row>
    <row r="61" spans="1:16" ht="15" x14ac:dyDescent="0.2">
      <c r="A61" s="174"/>
      <c r="B61" s="178"/>
      <c r="C61" s="196"/>
      <c r="D61" s="21" t="s">
        <v>18</v>
      </c>
      <c r="E61" s="2">
        <v>0</v>
      </c>
      <c r="F61" s="11">
        <f>SUM(L61:O61)</f>
        <v>0</v>
      </c>
      <c r="G61" s="2">
        <v>0</v>
      </c>
      <c r="H61" s="150">
        <v>0</v>
      </c>
      <c r="I61" s="151"/>
      <c r="J61" s="151"/>
      <c r="K61" s="151"/>
      <c r="L61" s="152"/>
      <c r="M61" s="2">
        <v>0</v>
      </c>
      <c r="N61" s="2">
        <v>0</v>
      </c>
      <c r="O61" s="2">
        <v>0</v>
      </c>
      <c r="P61" s="128"/>
    </row>
    <row r="62" spans="1:16" s="28" customFormat="1" ht="15" customHeight="1" x14ac:dyDescent="0.2">
      <c r="A62" s="174"/>
      <c r="B62" s="157" t="s">
        <v>216</v>
      </c>
      <c r="C62" s="160" t="s">
        <v>82</v>
      </c>
      <c r="D62" s="160" t="s">
        <v>96</v>
      </c>
      <c r="E62" s="27"/>
      <c r="F62" s="163" t="s">
        <v>0</v>
      </c>
      <c r="G62" s="163" t="s">
        <v>144</v>
      </c>
      <c r="H62" s="165" t="s">
        <v>193</v>
      </c>
      <c r="I62" s="153" t="s">
        <v>191</v>
      </c>
      <c r="J62" s="153"/>
      <c r="K62" s="153"/>
      <c r="L62" s="153"/>
      <c r="M62" s="127" t="s">
        <v>33</v>
      </c>
      <c r="N62" s="127" t="s">
        <v>34</v>
      </c>
      <c r="O62" s="127" t="s">
        <v>35</v>
      </c>
      <c r="P62" s="127"/>
    </row>
    <row r="63" spans="1:16" ht="24" x14ac:dyDescent="0.2">
      <c r="A63" s="174"/>
      <c r="B63" s="167"/>
      <c r="C63" s="161"/>
      <c r="D63" s="161"/>
      <c r="E63" s="3"/>
      <c r="F63" s="164"/>
      <c r="G63" s="164"/>
      <c r="H63" s="165"/>
      <c r="I63" s="97" t="s">
        <v>194</v>
      </c>
      <c r="J63" s="97" t="s">
        <v>195</v>
      </c>
      <c r="K63" s="97" t="s">
        <v>196</v>
      </c>
      <c r="L63" s="97" t="s">
        <v>192</v>
      </c>
      <c r="M63" s="128"/>
      <c r="N63" s="128"/>
      <c r="O63" s="128"/>
      <c r="P63" s="166"/>
    </row>
    <row r="64" spans="1:16" ht="15" x14ac:dyDescent="0.2">
      <c r="A64" s="175"/>
      <c r="B64" s="168"/>
      <c r="C64" s="162"/>
      <c r="D64" s="162"/>
      <c r="E64" s="3"/>
      <c r="F64" s="34">
        <v>0</v>
      </c>
      <c r="G64" s="35" t="s">
        <v>31</v>
      </c>
      <c r="H64" s="98" t="s">
        <v>31</v>
      </c>
      <c r="I64" s="96">
        <v>0</v>
      </c>
      <c r="J64" s="96">
        <v>0</v>
      </c>
      <c r="K64" s="96">
        <v>0</v>
      </c>
      <c r="L64" s="96">
        <v>0</v>
      </c>
      <c r="M64" s="29">
        <v>0</v>
      </c>
      <c r="N64" s="29">
        <v>0</v>
      </c>
      <c r="O64" s="29">
        <v>0</v>
      </c>
      <c r="P64" s="128"/>
    </row>
    <row r="65" spans="1:18" ht="15" hidden="1" customHeight="1" x14ac:dyDescent="0.2">
      <c r="A65" s="173" t="s">
        <v>46</v>
      </c>
      <c r="B65" s="176" t="s">
        <v>47</v>
      </c>
      <c r="C65" s="194" t="s">
        <v>38</v>
      </c>
      <c r="D65" s="21" t="s">
        <v>2</v>
      </c>
      <c r="E65" s="3">
        <f>SUM(E66:E69)</f>
        <v>0</v>
      </c>
      <c r="F65" s="11">
        <f>SUM(H65:O65)</f>
        <v>0</v>
      </c>
      <c r="G65" s="87"/>
      <c r="H65" s="150">
        <f>SUM(H66:L69)</f>
        <v>0</v>
      </c>
      <c r="I65" s="151"/>
      <c r="J65" s="151"/>
      <c r="K65" s="151"/>
      <c r="L65" s="152"/>
      <c r="M65" s="3">
        <f>SUM(M66:M69)</f>
        <v>0</v>
      </c>
      <c r="N65" s="3">
        <f>SUM(N66:N69)</f>
        <v>0</v>
      </c>
      <c r="O65" s="3">
        <f>SUM(O66:O69)</f>
        <v>0</v>
      </c>
      <c r="P65" s="127" t="s">
        <v>94</v>
      </c>
    </row>
    <row r="66" spans="1:18" ht="15" hidden="1" x14ac:dyDescent="0.2">
      <c r="A66" s="174"/>
      <c r="B66" s="177"/>
      <c r="C66" s="195"/>
      <c r="D66" s="21" t="s">
        <v>1</v>
      </c>
      <c r="E66" s="2">
        <v>0</v>
      </c>
      <c r="F66" s="11">
        <f>SUM(H66:O66)</f>
        <v>0</v>
      </c>
      <c r="G66" s="87"/>
      <c r="H66" s="150">
        <v>0</v>
      </c>
      <c r="I66" s="151"/>
      <c r="J66" s="151"/>
      <c r="K66" s="151"/>
      <c r="L66" s="152"/>
      <c r="M66" s="2">
        <v>0</v>
      </c>
      <c r="N66" s="2">
        <v>0</v>
      </c>
      <c r="O66" s="2">
        <v>0</v>
      </c>
      <c r="P66" s="166"/>
    </row>
    <row r="67" spans="1:18" ht="30" hidden="1" x14ac:dyDescent="0.2">
      <c r="A67" s="174"/>
      <c r="B67" s="177"/>
      <c r="C67" s="195"/>
      <c r="D67" s="21" t="s">
        <v>5</v>
      </c>
      <c r="E67" s="2">
        <v>0</v>
      </c>
      <c r="F67" s="11">
        <f>SUM(H67:O67)</f>
        <v>0</v>
      </c>
      <c r="G67" s="87"/>
      <c r="H67" s="150">
        <v>0</v>
      </c>
      <c r="I67" s="151"/>
      <c r="J67" s="151"/>
      <c r="K67" s="151"/>
      <c r="L67" s="152"/>
      <c r="M67" s="2">
        <v>0</v>
      </c>
      <c r="N67" s="2">
        <v>0</v>
      </c>
      <c r="O67" s="2">
        <v>0</v>
      </c>
      <c r="P67" s="166"/>
    </row>
    <row r="68" spans="1:18" ht="30" hidden="1" x14ac:dyDescent="0.2">
      <c r="A68" s="174"/>
      <c r="B68" s="177"/>
      <c r="C68" s="195"/>
      <c r="D68" s="21" t="s">
        <v>12</v>
      </c>
      <c r="E68" s="2">
        <v>0</v>
      </c>
      <c r="F68" s="11">
        <f>SUM(H68:O68)</f>
        <v>0</v>
      </c>
      <c r="G68" s="87"/>
      <c r="H68" s="150">
        <v>0</v>
      </c>
      <c r="I68" s="151"/>
      <c r="J68" s="151"/>
      <c r="K68" s="151"/>
      <c r="L68" s="152"/>
      <c r="M68" s="2">
        <v>0</v>
      </c>
      <c r="N68" s="2">
        <v>0</v>
      </c>
      <c r="O68" s="2">
        <v>0</v>
      </c>
      <c r="P68" s="166"/>
    </row>
    <row r="69" spans="1:18" ht="15" hidden="1" x14ac:dyDescent="0.2">
      <c r="A69" s="174"/>
      <c r="B69" s="178"/>
      <c r="C69" s="196"/>
      <c r="D69" s="21" t="s">
        <v>18</v>
      </c>
      <c r="E69" s="2">
        <v>0</v>
      </c>
      <c r="F69" s="11">
        <f>SUM(H69:O69)</f>
        <v>0</v>
      </c>
      <c r="G69" s="87"/>
      <c r="H69" s="150">
        <v>0</v>
      </c>
      <c r="I69" s="151"/>
      <c r="J69" s="151"/>
      <c r="K69" s="151"/>
      <c r="L69" s="152"/>
      <c r="M69" s="2">
        <v>0</v>
      </c>
      <c r="N69" s="2">
        <v>0</v>
      </c>
      <c r="O69" s="2">
        <v>0</v>
      </c>
      <c r="P69" s="128"/>
    </row>
    <row r="70" spans="1:18" s="28" customFormat="1" ht="15" hidden="1" customHeight="1" x14ac:dyDescent="0.2">
      <c r="A70" s="174"/>
      <c r="B70" s="157" t="s">
        <v>84</v>
      </c>
      <c r="C70" s="160" t="s">
        <v>82</v>
      </c>
      <c r="D70" s="160" t="s">
        <v>83</v>
      </c>
      <c r="E70" s="27"/>
      <c r="F70" s="163" t="s">
        <v>0</v>
      </c>
      <c r="G70" s="85"/>
      <c r="H70" s="163" t="s">
        <v>74</v>
      </c>
      <c r="I70" s="197" t="s">
        <v>75</v>
      </c>
      <c r="J70" s="198"/>
      <c r="K70" s="198"/>
      <c r="L70" s="199"/>
      <c r="M70" s="127" t="s">
        <v>33</v>
      </c>
      <c r="N70" s="127" t="s">
        <v>34</v>
      </c>
      <c r="O70" s="127" t="s">
        <v>35</v>
      </c>
      <c r="P70" s="127"/>
    </row>
    <row r="71" spans="1:18" ht="15" hidden="1" customHeight="1" x14ac:dyDescent="0.2">
      <c r="A71" s="174"/>
      <c r="B71" s="167"/>
      <c r="C71" s="161"/>
      <c r="D71" s="161"/>
      <c r="E71" s="3"/>
      <c r="F71" s="164"/>
      <c r="G71" s="86"/>
      <c r="H71" s="164"/>
      <c r="I71" s="26" t="s">
        <v>78</v>
      </c>
      <c r="J71" s="26" t="s">
        <v>79</v>
      </c>
      <c r="K71" s="26" t="s">
        <v>80</v>
      </c>
      <c r="L71" s="23" t="s">
        <v>81</v>
      </c>
      <c r="M71" s="128"/>
      <c r="N71" s="128"/>
      <c r="O71" s="128"/>
      <c r="P71" s="166"/>
    </row>
    <row r="72" spans="1:18" ht="15" hidden="1" x14ac:dyDescent="0.2">
      <c r="A72" s="175"/>
      <c r="B72" s="168"/>
      <c r="C72" s="162"/>
      <c r="D72" s="162"/>
      <c r="E72" s="3"/>
      <c r="F72" s="26" t="s">
        <v>77</v>
      </c>
      <c r="G72" s="26"/>
      <c r="H72" s="11"/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128"/>
    </row>
    <row r="73" spans="1:18" ht="15" customHeight="1" x14ac:dyDescent="0.2">
      <c r="A73" s="173" t="s">
        <v>46</v>
      </c>
      <c r="B73" s="176" t="s">
        <v>203</v>
      </c>
      <c r="C73" s="194" t="s">
        <v>38</v>
      </c>
      <c r="D73" s="21" t="s">
        <v>2</v>
      </c>
      <c r="E73" s="3">
        <f>SUM(E74:E77)</f>
        <v>0</v>
      </c>
      <c r="F73" s="11">
        <f>SUM(G73:O73)</f>
        <v>2099246.85</v>
      </c>
      <c r="G73" s="3">
        <f>SUM(G74:G77)</f>
        <v>494446.61</v>
      </c>
      <c r="H73" s="150">
        <f>SUM(H74:L77)</f>
        <v>534920.07999999996</v>
      </c>
      <c r="I73" s="151"/>
      <c r="J73" s="151"/>
      <c r="K73" s="151"/>
      <c r="L73" s="152"/>
      <c r="M73" s="3">
        <f>SUM(M74:M77)</f>
        <v>534940.07999999996</v>
      </c>
      <c r="N73" s="3">
        <f>SUM(N74:N77)</f>
        <v>534940.07999999996</v>
      </c>
      <c r="O73" s="3">
        <f>SUM(O74:O77)</f>
        <v>0</v>
      </c>
      <c r="P73" s="127" t="s">
        <v>94</v>
      </c>
      <c r="R73" s="15"/>
    </row>
    <row r="74" spans="1:18" ht="15" x14ac:dyDescent="0.2">
      <c r="A74" s="174"/>
      <c r="B74" s="177"/>
      <c r="C74" s="195"/>
      <c r="D74" s="21" t="s">
        <v>1</v>
      </c>
      <c r="E74" s="2">
        <v>0</v>
      </c>
      <c r="F74" s="11">
        <f>SUM(H74:O74)</f>
        <v>0</v>
      </c>
      <c r="G74" s="2">
        <v>0</v>
      </c>
      <c r="H74" s="150">
        <v>0</v>
      </c>
      <c r="I74" s="151"/>
      <c r="J74" s="151"/>
      <c r="K74" s="151"/>
      <c r="L74" s="152"/>
      <c r="M74" s="2">
        <v>0</v>
      </c>
      <c r="N74" s="2">
        <v>0</v>
      </c>
      <c r="O74" s="2">
        <v>0</v>
      </c>
      <c r="P74" s="166"/>
    </row>
    <row r="75" spans="1:18" ht="30" x14ac:dyDescent="0.2">
      <c r="A75" s="174"/>
      <c r="B75" s="177"/>
      <c r="C75" s="195"/>
      <c r="D75" s="21" t="s">
        <v>5</v>
      </c>
      <c r="E75" s="2">
        <v>0</v>
      </c>
      <c r="F75" s="11">
        <f>SUM(H75:O75)</f>
        <v>0</v>
      </c>
      <c r="G75" s="2">
        <v>0</v>
      </c>
      <c r="H75" s="150">
        <v>0</v>
      </c>
      <c r="I75" s="151"/>
      <c r="J75" s="151"/>
      <c r="K75" s="151"/>
      <c r="L75" s="152"/>
      <c r="M75" s="2">
        <v>0</v>
      </c>
      <c r="N75" s="2">
        <v>0</v>
      </c>
      <c r="O75" s="2">
        <v>0</v>
      </c>
      <c r="P75" s="166"/>
    </row>
    <row r="76" spans="1:18" ht="30" x14ac:dyDescent="0.2">
      <c r="A76" s="174"/>
      <c r="B76" s="177"/>
      <c r="C76" s="195"/>
      <c r="D76" s="21" t="s">
        <v>12</v>
      </c>
      <c r="E76" s="2">
        <v>0</v>
      </c>
      <c r="F76" s="11">
        <f>SUM(G76:O76)</f>
        <v>2099246.85</v>
      </c>
      <c r="G76" s="2">
        <v>494446.61</v>
      </c>
      <c r="H76" s="150">
        <v>534920.07999999996</v>
      </c>
      <c r="I76" s="151"/>
      <c r="J76" s="151"/>
      <c r="K76" s="151"/>
      <c r="L76" s="152"/>
      <c r="M76" s="2">
        <v>534940.07999999996</v>
      </c>
      <c r="N76" s="2">
        <v>534940.07999999996</v>
      </c>
      <c r="O76" s="2">
        <v>0</v>
      </c>
      <c r="P76" s="166"/>
    </row>
    <row r="77" spans="1:18" ht="15" x14ac:dyDescent="0.2">
      <c r="A77" s="174"/>
      <c r="B77" s="178"/>
      <c r="C77" s="196"/>
      <c r="D77" s="21" t="s">
        <v>18</v>
      </c>
      <c r="E77" s="2">
        <v>0</v>
      </c>
      <c r="F77" s="11">
        <f>SUM(H77:O77)</f>
        <v>0</v>
      </c>
      <c r="G77" s="2">
        <v>0</v>
      </c>
      <c r="H77" s="150">
        <v>0</v>
      </c>
      <c r="I77" s="151"/>
      <c r="J77" s="151"/>
      <c r="K77" s="151"/>
      <c r="L77" s="152"/>
      <c r="M77" s="2">
        <v>0</v>
      </c>
      <c r="N77" s="2">
        <v>0</v>
      </c>
      <c r="O77" s="2">
        <v>0</v>
      </c>
      <c r="P77" s="128"/>
    </row>
    <row r="78" spans="1:18" s="28" customFormat="1" ht="25.5" customHeight="1" x14ac:dyDescent="0.2">
      <c r="A78" s="174"/>
      <c r="B78" s="157" t="s">
        <v>106</v>
      </c>
      <c r="C78" s="160" t="s">
        <v>82</v>
      </c>
      <c r="D78" s="160" t="s">
        <v>96</v>
      </c>
      <c r="E78" s="27"/>
      <c r="F78" s="163" t="s">
        <v>0</v>
      </c>
      <c r="G78" s="163" t="s">
        <v>144</v>
      </c>
      <c r="H78" s="165" t="s">
        <v>193</v>
      </c>
      <c r="I78" s="153" t="s">
        <v>191</v>
      </c>
      <c r="J78" s="153"/>
      <c r="K78" s="153"/>
      <c r="L78" s="153"/>
      <c r="M78" s="127" t="s">
        <v>33</v>
      </c>
      <c r="N78" s="127" t="s">
        <v>34</v>
      </c>
      <c r="O78" s="127" t="s">
        <v>35</v>
      </c>
      <c r="P78" s="148"/>
    </row>
    <row r="79" spans="1:18" ht="25.5" customHeight="1" x14ac:dyDescent="0.2">
      <c r="A79" s="174"/>
      <c r="B79" s="167"/>
      <c r="C79" s="161"/>
      <c r="D79" s="161"/>
      <c r="E79" s="3"/>
      <c r="F79" s="164"/>
      <c r="G79" s="164"/>
      <c r="H79" s="165"/>
      <c r="I79" s="97" t="s">
        <v>194</v>
      </c>
      <c r="J79" s="97" t="s">
        <v>195</v>
      </c>
      <c r="K79" s="97" t="s">
        <v>196</v>
      </c>
      <c r="L79" s="97" t="s">
        <v>192</v>
      </c>
      <c r="M79" s="128"/>
      <c r="N79" s="128"/>
      <c r="O79" s="128"/>
      <c r="P79" s="148"/>
    </row>
    <row r="80" spans="1:18" ht="25.5" customHeight="1" x14ac:dyDescent="0.2">
      <c r="A80" s="175"/>
      <c r="B80" s="168"/>
      <c r="C80" s="162"/>
      <c r="D80" s="162"/>
      <c r="E80" s="3"/>
      <c r="F80" s="29">
        <v>2570623</v>
      </c>
      <c r="G80" s="29">
        <v>2570623</v>
      </c>
      <c r="H80" s="98" t="s">
        <v>200</v>
      </c>
      <c r="I80" s="99" t="s">
        <v>200</v>
      </c>
      <c r="J80" s="99" t="s">
        <v>200</v>
      </c>
      <c r="K80" s="99" t="s">
        <v>200</v>
      </c>
      <c r="L80" s="99" t="s">
        <v>200</v>
      </c>
      <c r="M80" s="29">
        <v>2570623</v>
      </c>
      <c r="N80" s="29">
        <v>2570623</v>
      </c>
      <c r="O80" s="29">
        <v>2570623</v>
      </c>
      <c r="P80" s="148"/>
    </row>
    <row r="81" spans="1:16" ht="15" customHeight="1" x14ac:dyDescent="0.2">
      <c r="A81" s="173" t="s">
        <v>48</v>
      </c>
      <c r="B81" s="176" t="s">
        <v>65</v>
      </c>
      <c r="C81" s="194" t="s">
        <v>38</v>
      </c>
      <c r="D81" s="21" t="s">
        <v>2</v>
      </c>
      <c r="E81" s="3">
        <f>SUM(E82:E85)</f>
        <v>0</v>
      </c>
      <c r="F81" s="11">
        <f>SUM(H81:O81)</f>
        <v>0</v>
      </c>
      <c r="G81" s="3">
        <f>SUM(G82:G85)</f>
        <v>0</v>
      </c>
      <c r="H81" s="150">
        <f>SUM(H82:L85)</f>
        <v>0</v>
      </c>
      <c r="I81" s="151"/>
      <c r="J81" s="151"/>
      <c r="K81" s="151"/>
      <c r="L81" s="152"/>
      <c r="M81" s="3">
        <f>SUM(M82:M85)</f>
        <v>0</v>
      </c>
      <c r="N81" s="3">
        <f>SUM(N82:N85)</f>
        <v>0</v>
      </c>
      <c r="O81" s="3">
        <f>SUM(O82:O85)</f>
        <v>0</v>
      </c>
      <c r="P81" s="127" t="s">
        <v>94</v>
      </c>
    </row>
    <row r="82" spans="1:16" ht="15" x14ac:dyDescent="0.2">
      <c r="A82" s="174"/>
      <c r="B82" s="177"/>
      <c r="C82" s="195"/>
      <c r="D82" s="21" t="s">
        <v>1</v>
      </c>
      <c r="E82" s="2">
        <v>0</v>
      </c>
      <c r="F82" s="11">
        <f>SUM(H82:O82)</f>
        <v>0</v>
      </c>
      <c r="G82" s="2">
        <v>0</v>
      </c>
      <c r="H82" s="150">
        <v>0</v>
      </c>
      <c r="I82" s="151"/>
      <c r="J82" s="151"/>
      <c r="K82" s="151"/>
      <c r="L82" s="152"/>
      <c r="M82" s="2">
        <v>0</v>
      </c>
      <c r="N82" s="2">
        <v>0</v>
      </c>
      <c r="O82" s="2">
        <v>0</v>
      </c>
      <c r="P82" s="166"/>
    </row>
    <row r="83" spans="1:16" ht="30" x14ac:dyDescent="0.2">
      <c r="A83" s="174"/>
      <c r="B83" s="177"/>
      <c r="C83" s="195"/>
      <c r="D83" s="21" t="s">
        <v>5</v>
      </c>
      <c r="E83" s="2">
        <v>0</v>
      </c>
      <c r="F83" s="11">
        <f>SUM(L83:O83)</f>
        <v>0</v>
      </c>
      <c r="G83" s="2">
        <v>0</v>
      </c>
      <c r="H83" s="150">
        <v>0</v>
      </c>
      <c r="I83" s="151"/>
      <c r="J83" s="151"/>
      <c r="K83" s="151"/>
      <c r="L83" s="152"/>
      <c r="M83" s="2">
        <v>0</v>
      </c>
      <c r="N83" s="2">
        <v>0</v>
      </c>
      <c r="O83" s="2">
        <v>0</v>
      </c>
      <c r="P83" s="166"/>
    </row>
    <row r="84" spans="1:16" ht="30" x14ac:dyDescent="0.2">
      <c r="A84" s="174"/>
      <c r="B84" s="177"/>
      <c r="C84" s="195"/>
      <c r="D84" s="21" t="s">
        <v>12</v>
      </c>
      <c r="E84" s="2">
        <v>0</v>
      </c>
      <c r="F84" s="11">
        <v>0</v>
      </c>
      <c r="G84" s="2">
        <v>0</v>
      </c>
      <c r="H84" s="150">
        <v>0</v>
      </c>
      <c r="I84" s="151"/>
      <c r="J84" s="151"/>
      <c r="K84" s="151"/>
      <c r="L84" s="152"/>
      <c r="M84" s="2">
        <v>0</v>
      </c>
      <c r="N84" s="2">
        <v>0</v>
      </c>
      <c r="O84" s="2">
        <v>0</v>
      </c>
      <c r="P84" s="166"/>
    </row>
    <row r="85" spans="1:16" ht="15" x14ac:dyDescent="0.2">
      <c r="A85" s="174"/>
      <c r="B85" s="178"/>
      <c r="C85" s="196"/>
      <c r="D85" s="21" t="s">
        <v>18</v>
      </c>
      <c r="E85" s="2">
        <v>0</v>
      </c>
      <c r="F85" s="11">
        <f>SUM(L85:O85)</f>
        <v>0</v>
      </c>
      <c r="G85" s="2">
        <v>0</v>
      </c>
      <c r="H85" s="150">
        <v>0</v>
      </c>
      <c r="I85" s="151"/>
      <c r="J85" s="151"/>
      <c r="K85" s="151"/>
      <c r="L85" s="152"/>
      <c r="M85" s="2">
        <v>0</v>
      </c>
      <c r="N85" s="2">
        <v>0</v>
      </c>
      <c r="O85" s="2">
        <v>0</v>
      </c>
      <c r="P85" s="128"/>
    </row>
    <row r="86" spans="1:16" s="28" customFormat="1" ht="15" customHeight="1" x14ac:dyDescent="0.2">
      <c r="A86" s="174"/>
      <c r="B86" s="157" t="s">
        <v>223</v>
      </c>
      <c r="C86" s="160" t="s">
        <v>82</v>
      </c>
      <c r="D86" s="160" t="s">
        <v>96</v>
      </c>
      <c r="E86" s="27"/>
      <c r="F86" s="163" t="s">
        <v>0</v>
      </c>
      <c r="G86" s="163" t="s">
        <v>144</v>
      </c>
      <c r="H86" s="165" t="s">
        <v>193</v>
      </c>
      <c r="I86" s="153" t="s">
        <v>191</v>
      </c>
      <c r="J86" s="153"/>
      <c r="K86" s="153"/>
      <c r="L86" s="153"/>
      <c r="M86" s="127" t="s">
        <v>33</v>
      </c>
      <c r="N86" s="127" t="s">
        <v>34</v>
      </c>
      <c r="O86" s="127" t="s">
        <v>35</v>
      </c>
      <c r="P86" s="127"/>
    </row>
    <row r="87" spans="1:16" ht="24" x14ac:dyDescent="0.2">
      <c r="A87" s="174"/>
      <c r="B87" s="167"/>
      <c r="C87" s="161"/>
      <c r="D87" s="161"/>
      <c r="E87" s="3"/>
      <c r="F87" s="164"/>
      <c r="G87" s="164"/>
      <c r="H87" s="165"/>
      <c r="I87" s="97" t="s">
        <v>194</v>
      </c>
      <c r="J87" s="97" t="s">
        <v>195</v>
      </c>
      <c r="K87" s="97" t="s">
        <v>196</v>
      </c>
      <c r="L87" s="97" t="s">
        <v>192</v>
      </c>
      <c r="M87" s="128"/>
      <c r="N87" s="128"/>
      <c r="O87" s="128"/>
      <c r="P87" s="166"/>
    </row>
    <row r="88" spans="1:16" ht="30.75" customHeight="1" x14ac:dyDescent="0.2">
      <c r="A88" s="175"/>
      <c r="B88" s="168"/>
      <c r="C88" s="162"/>
      <c r="D88" s="162"/>
      <c r="E88" s="3"/>
      <c r="F88" s="34" t="s">
        <v>31</v>
      </c>
      <c r="G88" s="35" t="s">
        <v>31</v>
      </c>
      <c r="H88" s="98" t="s">
        <v>31</v>
      </c>
      <c r="I88" s="96">
        <v>0</v>
      </c>
      <c r="J88" s="96">
        <v>0</v>
      </c>
      <c r="K88" s="96">
        <v>0</v>
      </c>
      <c r="L88" s="96">
        <v>0</v>
      </c>
      <c r="M88" s="29">
        <v>0</v>
      </c>
      <c r="N88" s="29">
        <v>0</v>
      </c>
      <c r="O88" s="29">
        <v>0</v>
      </c>
      <c r="P88" s="128"/>
    </row>
    <row r="89" spans="1:16" ht="15" customHeight="1" x14ac:dyDescent="0.2">
      <c r="A89" s="173" t="s">
        <v>43</v>
      </c>
      <c r="B89" s="176" t="s">
        <v>49</v>
      </c>
      <c r="C89" s="194" t="s">
        <v>38</v>
      </c>
      <c r="D89" s="21" t="s">
        <v>2</v>
      </c>
      <c r="E89" s="3"/>
      <c r="F89" s="11">
        <f>SUM(G89:O89)</f>
        <v>131649</v>
      </c>
      <c r="G89" s="3">
        <f>SUM(G90:G93)</f>
        <v>15454.5</v>
      </c>
      <c r="H89" s="150">
        <f>SUM(H90:L93)</f>
        <v>33580</v>
      </c>
      <c r="I89" s="151"/>
      <c r="J89" s="151"/>
      <c r="K89" s="151"/>
      <c r="L89" s="152"/>
      <c r="M89" s="3">
        <f>SUM(M90:M93)</f>
        <v>33580</v>
      </c>
      <c r="N89" s="3">
        <f>SUM(N90:N93)</f>
        <v>33580</v>
      </c>
      <c r="O89" s="3">
        <f>SUM(O90:O93)</f>
        <v>15454.5</v>
      </c>
      <c r="P89" s="127" t="s">
        <v>94</v>
      </c>
    </row>
    <row r="90" spans="1:16" ht="15" x14ac:dyDescent="0.2">
      <c r="A90" s="174"/>
      <c r="B90" s="177"/>
      <c r="C90" s="195"/>
      <c r="D90" s="21" t="s">
        <v>1</v>
      </c>
      <c r="E90" s="3">
        <f>F90</f>
        <v>0</v>
      </c>
      <c r="F90" s="11">
        <f>SUM(H90:O90)</f>
        <v>0</v>
      </c>
      <c r="G90" s="2">
        <v>0</v>
      </c>
      <c r="H90" s="150">
        <v>0</v>
      </c>
      <c r="I90" s="151"/>
      <c r="J90" s="151"/>
      <c r="K90" s="151"/>
      <c r="L90" s="152"/>
      <c r="M90" s="2">
        <v>0</v>
      </c>
      <c r="N90" s="2">
        <v>0</v>
      </c>
      <c r="O90" s="2">
        <v>0</v>
      </c>
      <c r="P90" s="166"/>
    </row>
    <row r="91" spans="1:16" ht="30" x14ac:dyDescent="0.2">
      <c r="A91" s="174"/>
      <c r="B91" s="177"/>
      <c r="C91" s="195"/>
      <c r="D91" s="21" t="s">
        <v>5</v>
      </c>
      <c r="E91" s="3">
        <f>F91</f>
        <v>0</v>
      </c>
      <c r="F91" s="11">
        <f>SUM(H91:O91)</f>
        <v>0</v>
      </c>
      <c r="G91" s="2">
        <v>0</v>
      </c>
      <c r="H91" s="150">
        <v>0</v>
      </c>
      <c r="I91" s="151"/>
      <c r="J91" s="151"/>
      <c r="K91" s="151"/>
      <c r="L91" s="152"/>
      <c r="M91" s="2">
        <v>0</v>
      </c>
      <c r="N91" s="2">
        <v>0</v>
      </c>
      <c r="O91" s="2">
        <v>0</v>
      </c>
      <c r="P91" s="166"/>
    </row>
    <row r="92" spans="1:16" ht="30" x14ac:dyDescent="0.2">
      <c r="A92" s="174"/>
      <c r="B92" s="177"/>
      <c r="C92" s="195"/>
      <c r="D92" s="21" t="s">
        <v>12</v>
      </c>
      <c r="E92" s="3"/>
      <c r="F92" s="11">
        <f>SUM(G92:O92)</f>
        <v>131649</v>
      </c>
      <c r="G92" s="2">
        <v>15454.5</v>
      </c>
      <c r="H92" s="150">
        <v>33580</v>
      </c>
      <c r="I92" s="151"/>
      <c r="J92" s="151"/>
      <c r="K92" s="151"/>
      <c r="L92" s="152"/>
      <c r="M92" s="2">
        <v>33580</v>
      </c>
      <c r="N92" s="2">
        <v>33580</v>
      </c>
      <c r="O92" s="2">
        <v>15454.5</v>
      </c>
      <c r="P92" s="166"/>
    </row>
    <row r="93" spans="1:16" ht="15" x14ac:dyDescent="0.2">
      <c r="A93" s="174"/>
      <c r="B93" s="178"/>
      <c r="C93" s="196"/>
      <c r="D93" s="21" t="s">
        <v>18</v>
      </c>
      <c r="E93" s="2">
        <v>0</v>
      </c>
      <c r="F93" s="11">
        <f>SUM(H93:O93)</f>
        <v>0</v>
      </c>
      <c r="G93" s="2">
        <v>0</v>
      </c>
      <c r="H93" s="150">
        <v>0</v>
      </c>
      <c r="I93" s="151"/>
      <c r="J93" s="151"/>
      <c r="K93" s="151"/>
      <c r="L93" s="152"/>
      <c r="M93" s="2">
        <v>0</v>
      </c>
      <c r="N93" s="2">
        <v>0</v>
      </c>
      <c r="O93" s="2">
        <v>0</v>
      </c>
      <c r="P93" s="128"/>
    </row>
    <row r="94" spans="1:16" s="28" customFormat="1" ht="15" customHeight="1" x14ac:dyDescent="0.2">
      <c r="A94" s="174"/>
      <c r="B94" s="157" t="s">
        <v>107</v>
      </c>
      <c r="C94" s="160" t="s">
        <v>82</v>
      </c>
      <c r="D94" s="160" t="s">
        <v>96</v>
      </c>
      <c r="E94" s="27"/>
      <c r="F94" s="163" t="s">
        <v>0</v>
      </c>
      <c r="G94" s="163" t="s">
        <v>144</v>
      </c>
      <c r="H94" s="165" t="s">
        <v>193</v>
      </c>
      <c r="I94" s="153" t="s">
        <v>191</v>
      </c>
      <c r="J94" s="153"/>
      <c r="K94" s="153"/>
      <c r="L94" s="153"/>
      <c r="M94" s="127" t="s">
        <v>33</v>
      </c>
      <c r="N94" s="127" t="s">
        <v>34</v>
      </c>
      <c r="O94" s="127" t="s">
        <v>35</v>
      </c>
      <c r="P94" s="127"/>
    </row>
    <row r="95" spans="1:16" ht="24" x14ac:dyDescent="0.2">
      <c r="A95" s="174"/>
      <c r="B95" s="167"/>
      <c r="C95" s="161"/>
      <c r="D95" s="161"/>
      <c r="E95" s="3"/>
      <c r="F95" s="164"/>
      <c r="G95" s="164"/>
      <c r="H95" s="165"/>
      <c r="I95" s="97" t="s">
        <v>194</v>
      </c>
      <c r="J95" s="97" t="s">
        <v>195</v>
      </c>
      <c r="K95" s="97" t="s">
        <v>196</v>
      </c>
      <c r="L95" s="97" t="s">
        <v>192</v>
      </c>
      <c r="M95" s="128"/>
      <c r="N95" s="128"/>
      <c r="O95" s="128"/>
      <c r="P95" s="166"/>
    </row>
    <row r="96" spans="1:16" ht="29.25" customHeight="1" x14ac:dyDescent="0.2">
      <c r="A96" s="175"/>
      <c r="B96" s="168"/>
      <c r="C96" s="162"/>
      <c r="D96" s="162"/>
      <c r="E96" s="3"/>
      <c r="F96" s="33">
        <v>262731</v>
      </c>
      <c r="G96" s="35" t="s">
        <v>183</v>
      </c>
      <c r="H96" s="35">
        <v>262731</v>
      </c>
      <c r="I96" s="33">
        <v>262731</v>
      </c>
      <c r="J96" s="33">
        <v>262731</v>
      </c>
      <c r="K96" s="33">
        <v>262731</v>
      </c>
      <c r="L96" s="33">
        <v>262731</v>
      </c>
      <c r="M96" s="33">
        <v>262731</v>
      </c>
      <c r="N96" s="33">
        <v>262731</v>
      </c>
      <c r="O96" s="33">
        <v>262731</v>
      </c>
      <c r="P96" s="128"/>
    </row>
    <row r="97" spans="1:18" ht="15" hidden="1" customHeight="1" x14ac:dyDescent="0.2">
      <c r="A97" s="173" t="s">
        <v>50</v>
      </c>
      <c r="B97" s="176" t="s">
        <v>51</v>
      </c>
      <c r="C97" s="194" t="s">
        <v>38</v>
      </c>
      <c r="D97" s="21" t="s">
        <v>2</v>
      </c>
      <c r="E97" s="3">
        <f>SUM(E98:E101)</f>
        <v>0</v>
      </c>
      <c r="F97" s="11">
        <f>SUM(H97:O97)</f>
        <v>0</v>
      </c>
      <c r="G97" s="87"/>
      <c r="H97" s="150">
        <f>SUM(L98:L101)</f>
        <v>0</v>
      </c>
      <c r="I97" s="151"/>
      <c r="J97" s="151"/>
      <c r="K97" s="151"/>
      <c r="L97" s="152"/>
      <c r="M97" s="3">
        <f>SUM(M98:M101)</f>
        <v>0</v>
      </c>
      <c r="N97" s="3">
        <f>SUM(N98:N101)</f>
        <v>0</v>
      </c>
      <c r="O97" s="3">
        <f>SUM(O98:O101)</f>
        <v>0</v>
      </c>
      <c r="P97" s="127" t="s">
        <v>94</v>
      </c>
    </row>
    <row r="98" spans="1:18" ht="15" hidden="1" x14ac:dyDescent="0.2">
      <c r="A98" s="174"/>
      <c r="B98" s="177"/>
      <c r="C98" s="195"/>
      <c r="D98" s="21" t="s">
        <v>1</v>
      </c>
      <c r="E98" s="2">
        <v>0</v>
      </c>
      <c r="F98" s="11">
        <f>SUM(H98:O98)</f>
        <v>0</v>
      </c>
      <c r="G98" s="87"/>
      <c r="H98" s="150">
        <v>0</v>
      </c>
      <c r="I98" s="151"/>
      <c r="J98" s="151"/>
      <c r="K98" s="151"/>
      <c r="L98" s="152"/>
      <c r="M98" s="2">
        <v>0</v>
      </c>
      <c r="N98" s="2">
        <v>0</v>
      </c>
      <c r="O98" s="2">
        <v>0</v>
      </c>
      <c r="P98" s="166"/>
    </row>
    <row r="99" spans="1:18" ht="30" hidden="1" x14ac:dyDescent="0.2">
      <c r="A99" s="174"/>
      <c r="B99" s="177"/>
      <c r="C99" s="195"/>
      <c r="D99" s="21" t="s">
        <v>5</v>
      </c>
      <c r="E99" s="2">
        <v>0</v>
      </c>
      <c r="F99" s="11">
        <f>SUM(L99:O99)</f>
        <v>0</v>
      </c>
      <c r="G99" s="87"/>
      <c r="H99" s="150">
        <v>0</v>
      </c>
      <c r="I99" s="151"/>
      <c r="J99" s="151"/>
      <c r="K99" s="151"/>
      <c r="L99" s="152"/>
      <c r="M99" s="2">
        <v>0</v>
      </c>
      <c r="N99" s="2">
        <v>0</v>
      </c>
      <c r="O99" s="2">
        <v>0</v>
      </c>
      <c r="P99" s="166"/>
    </row>
    <row r="100" spans="1:18" ht="30" hidden="1" x14ac:dyDescent="0.2">
      <c r="A100" s="174"/>
      <c r="B100" s="177"/>
      <c r="C100" s="195"/>
      <c r="D100" s="21" t="s">
        <v>12</v>
      </c>
      <c r="E100" s="2">
        <v>0</v>
      </c>
      <c r="F100" s="11">
        <v>0</v>
      </c>
      <c r="G100" s="87"/>
      <c r="H100" s="150">
        <v>0</v>
      </c>
      <c r="I100" s="151"/>
      <c r="J100" s="151"/>
      <c r="K100" s="151"/>
      <c r="L100" s="152"/>
      <c r="M100" s="2">
        <v>0</v>
      </c>
      <c r="N100" s="2">
        <v>0</v>
      </c>
      <c r="O100" s="2">
        <v>0</v>
      </c>
      <c r="P100" s="166"/>
      <c r="Q100" s="15"/>
      <c r="R100" s="15"/>
    </row>
    <row r="101" spans="1:18" ht="15" hidden="1" x14ac:dyDescent="0.2">
      <c r="A101" s="174"/>
      <c r="B101" s="178"/>
      <c r="C101" s="196"/>
      <c r="D101" s="21" t="s">
        <v>18</v>
      </c>
      <c r="E101" s="2">
        <v>0</v>
      </c>
      <c r="F101" s="11">
        <f>SUM(L101:O101)</f>
        <v>0</v>
      </c>
      <c r="G101" s="87"/>
      <c r="H101" s="150">
        <v>0</v>
      </c>
      <c r="I101" s="151"/>
      <c r="J101" s="151"/>
      <c r="K101" s="151"/>
      <c r="L101" s="152"/>
      <c r="M101" s="2">
        <v>0</v>
      </c>
      <c r="N101" s="2">
        <v>0</v>
      </c>
      <c r="O101" s="2">
        <v>0</v>
      </c>
      <c r="P101" s="128"/>
    </row>
    <row r="102" spans="1:18" s="28" customFormat="1" ht="15" hidden="1" customHeight="1" x14ac:dyDescent="0.2">
      <c r="A102" s="174"/>
      <c r="B102" s="157" t="s">
        <v>85</v>
      </c>
      <c r="C102" s="160" t="s">
        <v>82</v>
      </c>
      <c r="D102" s="160" t="s">
        <v>83</v>
      </c>
      <c r="E102" s="27"/>
      <c r="F102" s="163" t="s">
        <v>0</v>
      </c>
      <c r="G102" s="85"/>
      <c r="H102" s="163" t="s">
        <v>74</v>
      </c>
      <c r="I102" s="197" t="s">
        <v>75</v>
      </c>
      <c r="J102" s="198"/>
      <c r="K102" s="198"/>
      <c r="L102" s="199"/>
      <c r="M102" s="127" t="s">
        <v>33</v>
      </c>
      <c r="N102" s="127" t="s">
        <v>34</v>
      </c>
      <c r="O102" s="127" t="s">
        <v>35</v>
      </c>
      <c r="P102" s="127"/>
    </row>
    <row r="103" spans="1:18" ht="15" hidden="1" customHeight="1" x14ac:dyDescent="0.2">
      <c r="A103" s="174"/>
      <c r="B103" s="167"/>
      <c r="C103" s="161"/>
      <c r="D103" s="161"/>
      <c r="E103" s="3"/>
      <c r="F103" s="164"/>
      <c r="G103" s="86"/>
      <c r="H103" s="164"/>
      <c r="I103" s="26" t="s">
        <v>78</v>
      </c>
      <c r="J103" s="26" t="s">
        <v>79</v>
      </c>
      <c r="K103" s="26" t="s">
        <v>80</v>
      </c>
      <c r="L103" s="23" t="s">
        <v>81</v>
      </c>
      <c r="M103" s="128"/>
      <c r="N103" s="128"/>
      <c r="O103" s="128"/>
      <c r="P103" s="166"/>
    </row>
    <row r="104" spans="1:18" ht="19.5" hidden="1" customHeight="1" x14ac:dyDescent="0.2">
      <c r="A104" s="175"/>
      <c r="B104" s="168"/>
      <c r="C104" s="162"/>
      <c r="D104" s="162"/>
      <c r="E104" s="3"/>
      <c r="F104" s="26" t="s">
        <v>77</v>
      </c>
      <c r="G104" s="26"/>
      <c r="H104" s="11"/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128"/>
    </row>
    <row r="105" spans="1:18" ht="15" customHeight="1" x14ac:dyDescent="0.2">
      <c r="A105" s="173" t="s">
        <v>129</v>
      </c>
      <c r="B105" s="176" t="s">
        <v>52</v>
      </c>
      <c r="C105" s="194" t="s">
        <v>38</v>
      </c>
      <c r="D105" s="21" t="s">
        <v>2</v>
      </c>
      <c r="E105" s="3">
        <f>SUM(E106:E109)</f>
        <v>10000</v>
      </c>
      <c r="F105" s="3">
        <f>SUM(H105:O105)</f>
        <v>0</v>
      </c>
      <c r="G105" s="3">
        <f>SUM(G106:G109)</f>
        <v>0</v>
      </c>
      <c r="H105" s="150">
        <f>SUM(H106:L109)</f>
        <v>0</v>
      </c>
      <c r="I105" s="151"/>
      <c r="J105" s="151"/>
      <c r="K105" s="151"/>
      <c r="L105" s="152"/>
      <c r="M105" s="3">
        <f>SUM(M106:M109)</f>
        <v>0</v>
      </c>
      <c r="N105" s="3">
        <f>SUM(N106:N109)</f>
        <v>0</v>
      </c>
      <c r="O105" s="3">
        <f>SUM(O106:O109)</f>
        <v>0</v>
      </c>
      <c r="P105" s="127" t="s">
        <v>94</v>
      </c>
    </row>
    <row r="106" spans="1:18" ht="15" x14ac:dyDescent="0.2">
      <c r="A106" s="174"/>
      <c r="B106" s="177"/>
      <c r="C106" s="195"/>
      <c r="D106" s="21" t="s">
        <v>1</v>
      </c>
      <c r="E106" s="2">
        <v>0</v>
      </c>
      <c r="F106" s="11">
        <f>SUM(H106:O106)</f>
        <v>0</v>
      </c>
      <c r="G106" s="2">
        <v>0</v>
      </c>
      <c r="H106" s="150">
        <v>0</v>
      </c>
      <c r="I106" s="151"/>
      <c r="J106" s="151"/>
      <c r="K106" s="151"/>
      <c r="L106" s="152"/>
      <c r="M106" s="2">
        <v>0</v>
      </c>
      <c r="N106" s="2">
        <v>0</v>
      </c>
      <c r="O106" s="2">
        <v>0</v>
      </c>
      <c r="P106" s="166"/>
    </row>
    <row r="107" spans="1:18" ht="30" x14ac:dyDescent="0.2">
      <c r="A107" s="174"/>
      <c r="B107" s="177"/>
      <c r="C107" s="195"/>
      <c r="D107" s="21" t="s">
        <v>5</v>
      </c>
      <c r="E107" s="2">
        <v>0</v>
      </c>
      <c r="F107" s="11">
        <f>SUM(H107:O107)</f>
        <v>0</v>
      </c>
      <c r="G107" s="2">
        <v>0</v>
      </c>
      <c r="H107" s="150">
        <v>0</v>
      </c>
      <c r="I107" s="151"/>
      <c r="J107" s="151"/>
      <c r="K107" s="151"/>
      <c r="L107" s="152"/>
      <c r="M107" s="2">
        <v>0</v>
      </c>
      <c r="N107" s="2">
        <v>0</v>
      </c>
      <c r="O107" s="2">
        <v>0</v>
      </c>
      <c r="P107" s="166"/>
    </row>
    <row r="108" spans="1:18" ht="30" x14ac:dyDescent="0.2">
      <c r="A108" s="174"/>
      <c r="B108" s="177"/>
      <c r="C108" s="195"/>
      <c r="D108" s="21" t="s">
        <v>12</v>
      </c>
      <c r="E108" s="2">
        <v>10000</v>
      </c>
      <c r="F108" s="2">
        <f>SUM(H108:O108)</f>
        <v>0</v>
      </c>
      <c r="G108" s="2">
        <v>0</v>
      </c>
      <c r="H108" s="150">
        <v>0</v>
      </c>
      <c r="I108" s="151"/>
      <c r="J108" s="151"/>
      <c r="K108" s="151"/>
      <c r="L108" s="152"/>
      <c r="M108" s="2">
        <v>0</v>
      </c>
      <c r="N108" s="2">
        <v>0</v>
      </c>
      <c r="O108" s="2">
        <v>0</v>
      </c>
      <c r="P108" s="166"/>
    </row>
    <row r="109" spans="1:18" ht="15" x14ac:dyDescent="0.2">
      <c r="A109" s="174"/>
      <c r="B109" s="178"/>
      <c r="C109" s="196"/>
      <c r="D109" s="21" t="s">
        <v>18</v>
      </c>
      <c r="E109" s="2">
        <v>0</v>
      </c>
      <c r="F109" s="11">
        <f>SUM(H109:O109)</f>
        <v>0</v>
      </c>
      <c r="G109" s="2">
        <v>0</v>
      </c>
      <c r="H109" s="150">
        <v>0</v>
      </c>
      <c r="I109" s="151"/>
      <c r="J109" s="151"/>
      <c r="K109" s="151"/>
      <c r="L109" s="152"/>
      <c r="M109" s="2">
        <v>0</v>
      </c>
      <c r="N109" s="2">
        <v>0</v>
      </c>
      <c r="O109" s="2">
        <v>0</v>
      </c>
      <c r="P109" s="128"/>
    </row>
    <row r="110" spans="1:18" s="28" customFormat="1" ht="15" customHeight="1" x14ac:dyDescent="0.2">
      <c r="A110" s="174"/>
      <c r="B110" s="157" t="s">
        <v>99</v>
      </c>
      <c r="C110" s="160" t="s">
        <v>82</v>
      </c>
      <c r="D110" s="160" t="s">
        <v>96</v>
      </c>
      <c r="E110" s="27"/>
      <c r="F110" s="163" t="s">
        <v>0</v>
      </c>
      <c r="G110" s="163" t="s">
        <v>144</v>
      </c>
      <c r="H110" s="165" t="s">
        <v>193</v>
      </c>
      <c r="I110" s="153" t="s">
        <v>191</v>
      </c>
      <c r="J110" s="153"/>
      <c r="K110" s="153"/>
      <c r="L110" s="153"/>
      <c r="M110" s="127" t="s">
        <v>33</v>
      </c>
      <c r="N110" s="127" t="s">
        <v>34</v>
      </c>
      <c r="O110" s="127" t="s">
        <v>35</v>
      </c>
      <c r="P110" s="127"/>
    </row>
    <row r="111" spans="1:18" ht="24" x14ac:dyDescent="0.2">
      <c r="A111" s="174"/>
      <c r="B111" s="167"/>
      <c r="C111" s="161"/>
      <c r="D111" s="161"/>
      <c r="E111" s="3"/>
      <c r="F111" s="164"/>
      <c r="G111" s="164"/>
      <c r="H111" s="165"/>
      <c r="I111" s="97" t="s">
        <v>194</v>
      </c>
      <c r="J111" s="97" t="s">
        <v>195</v>
      </c>
      <c r="K111" s="97" t="s">
        <v>196</v>
      </c>
      <c r="L111" s="97" t="s">
        <v>192</v>
      </c>
      <c r="M111" s="128"/>
      <c r="N111" s="128"/>
      <c r="O111" s="128"/>
      <c r="P111" s="166"/>
    </row>
    <row r="112" spans="1:18" ht="15" x14ac:dyDescent="0.2">
      <c r="A112" s="175"/>
      <c r="B112" s="168"/>
      <c r="C112" s="162"/>
      <c r="D112" s="162"/>
      <c r="E112" s="3"/>
      <c r="F112" s="32" t="s">
        <v>31</v>
      </c>
      <c r="G112" s="35" t="s">
        <v>31</v>
      </c>
      <c r="H112" s="98" t="s">
        <v>31</v>
      </c>
      <c r="I112" s="96">
        <v>0</v>
      </c>
      <c r="J112" s="96">
        <v>0</v>
      </c>
      <c r="K112" s="96">
        <v>0</v>
      </c>
      <c r="L112" s="96">
        <v>0</v>
      </c>
      <c r="M112" s="29">
        <v>0</v>
      </c>
      <c r="N112" s="29">
        <v>0</v>
      </c>
      <c r="O112" s="29">
        <v>0</v>
      </c>
      <c r="P112" s="128"/>
    </row>
    <row r="113" spans="1:16" ht="15" customHeight="1" x14ac:dyDescent="0.2">
      <c r="A113" s="173" t="s">
        <v>50</v>
      </c>
      <c r="B113" s="176" t="s">
        <v>53</v>
      </c>
      <c r="C113" s="194" t="s">
        <v>38</v>
      </c>
      <c r="D113" s="21" t="s">
        <v>2</v>
      </c>
      <c r="E113" s="3">
        <f>SUM(E114:E117)</f>
        <v>208995.05</v>
      </c>
      <c r="F113" s="2">
        <f>SUM(G113:O113)</f>
        <v>1126129.75</v>
      </c>
      <c r="G113" s="3">
        <f>SUM(G114:G117)</f>
        <v>223900</v>
      </c>
      <c r="H113" s="150">
        <f>SUM(H114:L117)</f>
        <v>228143.25</v>
      </c>
      <c r="I113" s="151"/>
      <c r="J113" s="151"/>
      <c r="K113" s="151"/>
      <c r="L113" s="152"/>
      <c r="M113" s="3">
        <f>SUM(M114:M117)</f>
        <v>226493.25</v>
      </c>
      <c r="N113" s="3">
        <f>SUM(N114:N117)</f>
        <v>226493.25</v>
      </c>
      <c r="O113" s="3">
        <f>SUM(O114:O117)</f>
        <v>221100</v>
      </c>
      <c r="P113" s="127" t="s">
        <v>94</v>
      </c>
    </row>
    <row r="114" spans="1:16" ht="15" x14ac:dyDescent="0.2">
      <c r="A114" s="174"/>
      <c r="B114" s="177"/>
      <c r="C114" s="195"/>
      <c r="D114" s="21" t="s">
        <v>1</v>
      </c>
      <c r="E114" s="2">
        <v>0</v>
      </c>
      <c r="F114" s="2">
        <f>SUM(H114:O114)</f>
        <v>0</v>
      </c>
      <c r="G114" s="2">
        <v>0</v>
      </c>
      <c r="H114" s="150">
        <v>0</v>
      </c>
      <c r="I114" s="151"/>
      <c r="J114" s="151"/>
      <c r="K114" s="151"/>
      <c r="L114" s="152"/>
      <c r="M114" s="2">
        <v>0</v>
      </c>
      <c r="N114" s="2">
        <v>0</v>
      </c>
      <c r="O114" s="2">
        <v>0</v>
      </c>
      <c r="P114" s="166"/>
    </row>
    <row r="115" spans="1:16" ht="30" x14ac:dyDescent="0.2">
      <c r="A115" s="174"/>
      <c r="B115" s="177"/>
      <c r="C115" s="195"/>
      <c r="D115" s="21" t="s">
        <v>5</v>
      </c>
      <c r="E115" s="2">
        <v>0</v>
      </c>
      <c r="F115" s="2">
        <f>SUM(H115:O115)</f>
        <v>0</v>
      </c>
      <c r="G115" s="2">
        <v>0</v>
      </c>
      <c r="H115" s="150">
        <v>0</v>
      </c>
      <c r="I115" s="151"/>
      <c r="J115" s="151"/>
      <c r="K115" s="151"/>
      <c r="L115" s="152"/>
      <c r="M115" s="2">
        <v>0</v>
      </c>
      <c r="N115" s="2">
        <v>0</v>
      </c>
      <c r="O115" s="2">
        <v>0</v>
      </c>
      <c r="P115" s="166"/>
    </row>
    <row r="116" spans="1:16" ht="30" x14ac:dyDescent="0.2">
      <c r="A116" s="174"/>
      <c r="B116" s="177"/>
      <c r="C116" s="195"/>
      <c r="D116" s="21" t="s">
        <v>12</v>
      </c>
      <c r="E116" s="2">
        <v>208995.05</v>
      </c>
      <c r="F116" s="2">
        <f>SUM(G116:O116)</f>
        <v>1126129.75</v>
      </c>
      <c r="G116" s="2">
        <v>223900</v>
      </c>
      <c r="H116" s="150">
        <v>228143.25</v>
      </c>
      <c r="I116" s="151"/>
      <c r="J116" s="151"/>
      <c r="K116" s="151"/>
      <c r="L116" s="152"/>
      <c r="M116" s="2">
        <v>226493.25</v>
      </c>
      <c r="N116" s="2">
        <v>226493.25</v>
      </c>
      <c r="O116" s="2">
        <v>221100</v>
      </c>
      <c r="P116" s="166"/>
    </row>
    <row r="117" spans="1:16" ht="15" x14ac:dyDescent="0.2">
      <c r="A117" s="174"/>
      <c r="B117" s="178"/>
      <c r="C117" s="196"/>
      <c r="D117" s="21" t="s">
        <v>18</v>
      </c>
      <c r="E117" s="2">
        <v>0</v>
      </c>
      <c r="F117" s="11">
        <f>SUM(H117:O117)</f>
        <v>0</v>
      </c>
      <c r="G117" s="2">
        <v>0</v>
      </c>
      <c r="H117" s="150">
        <v>0</v>
      </c>
      <c r="I117" s="151"/>
      <c r="J117" s="151"/>
      <c r="K117" s="151"/>
      <c r="L117" s="152"/>
      <c r="M117" s="2">
        <v>0</v>
      </c>
      <c r="N117" s="2">
        <v>0</v>
      </c>
      <c r="O117" s="2">
        <v>0</v>
      </c>
      <c r="P117" s="128"/>
    </row>
    <row r="118" spans="1:16" s="28" customFormat="1" ht="15" customHeight="1" x14ac:dyDescent="0.2">
      <c r="A118" s="174"/>
      <c r="B118" s="157" t="s">
        <v>100</v>
      </c>
      <c r="C118" s="160" t="s">
        <v>82</v>
      </c>
      <c r="D118" s="160" t="s">
        <v>96</v>
      </c>
      <c r="E118" s="27"/>
      <c r="F118" s="163" t="s">
        <v>0</v>
      </c>
      <c r="G118" s="163" t="s">
        <v>144</v>
      </c>
      <c r="H118" s="165" t="s">
        <v>193</v>
      </c>
      <c r="I118" s="153" t="s">
        <v>191</v>
      </c>
      <c r="J118" s="153"/>
      <c r="K118" s="153"/>
      <c r="L118" s="153"/>
      <c r="M118" s="127" t="s">
        <v>33</v>
      </c>
      <c r="N118" s="127" t="s">
        <v>34</v>
      </c>
      <c r="O118" s="127" t="s">
        <v>35</v>
      </c>
      <c r="P118" s="127"/>
    </row>
    <row r="119" spans="1:16" ht="24" x14ac:dyDescent="0.2">
      <c r="A119" s="174"/>
      <c r="B119" s="167"/>
      <c r="C119" s="161"/>
      <c r="D119" s="161"/>
      <c r="E119" s="3"/>
      <c r="F119" s="164"/>
      <c r="G119" s="164"/>
      <c r="H119" s="165"/>
      <c r="I119" s="97" t="s">
        <v>194</v>
      </c>
      <c r="J119" s="97" t="s">
        <v>195</v>
      </c>
      <c r="K119" s="97" t="s">
        <v>196</v>
      </c>
      <c r="L119" s="97" t="s">
        <v>192</v>
      </c>
      <c r="M119" s="128"/>
      <c r="N119" s="128"/>
      <c r="O119" s="128"/>
      <c r="P119" s="166"/>
    </row>
    <row r="120" spans="1:16" ht="15" x14ac:dyDescent="0.2">
      <c r="A120" s="175"/>
      <c r="B120" s="168"/>
      <c r="C120" s="162"/>
      <c r="D120" s="162"/>
      <c r="E120" s="3"/>
      <c r="F120" s="32" t="s">
        <v>103</v>
      </c>
      <c r="G120" s="35" t="s">
        <v>184</v>
      </c>
      <c r="H120" s="35">
        <v>600</v>
      </c>
      <c r="I120" s="29">
        <v>100</v>
      </c>
      <c r="J120" s="29">
        <v>300</v>
      </c>
      <c r="K120" s="29">
        <v>500</v>
      </c>
      <c r="L120" s="29">
        <v>600</v>
      </c>
      <c r="M120" s="29">
        <v>600</v>
      </c>
      <c r="N120" s="29">
        <v>550</v>
      </c>
      <c r="O120" s="29">
        <v>550</v>
      </c>
      <c r="P120" s="128"/>
    </row>
    <row r="121" spans="1:16" ht="15.75" customHeight="1" x14ac:dyDescent="0.2">
      <c r="A121" s="173" t="s">
        <v>130</v>
      </c>
      <c r="B121" s="176" t="s">
        <v>54</v>
      </c>
      <c r="C121" s="194" t="s">
        <v>38</v>
      </c>
      <c r="D121" s="21" t="s">
        <v>2</v>
      </c>
      <c r="E121" s="3">
        <f>SUM(E122:E125)</f>
        <v>13694.08</v>
      </c>
      <c r="F121" s="2">
        <f>SUM(G121:O121)</f>
        <v>66000</v>
      </c>
      <c r="G121" s="3">
        <f>SUM(G122:G125)</f>
        <v>6000</v>
      </c>
      <c r="H121" s="150">
        <f>SUM(H122:L125)</f>
        <v>60000</v>
      </c>
      <c r="I121" s="151"/>
      <c r="J121" s="151"/>
      <c r="K121" s="151"/>
      <c r="L121" s="152"/>
      <c r="M121" s="3">
        <f>SUM(M122:M125)</f>
        <v>0</v>
      </c>
      <c r="N121" s="3">
        <f>SUM(N122:N125)</f>
        <v>0</v>
      </c>
      <c r="O121" s="3">
        <f>SUM(O122:O125)</f>
        <v>0</v>
      </c>
      <c r="P121" s="127" t="s">
        <v>94</v>
      </c>
    </row>
    <row r="122" spans="1:16" ht="15" x14ac:dyDescent="0.2">
      <c r="A122" s="174"/>
      <c r="B122" s="177"/>
      <c r="C122" s="195"/>
      <c r="D122" s="21" t="s">
        <v>1</v>
      </c>
      <c r="E122" s="2">
        <v>0</v>
      </c>
      <c r="F122" s="2">
        <f>SUM(H122:O122)</f>
        <v>0</v>
      </c>
      <c r="G122" s="2">
        <v>0</v>
      </c>
      <c r="H122" s="150">
        <v>0</v>
      </c>
      <c r="I122" s="151"/>
      <c r="J122" s="151"/>
      <c r="K122" s="151"/>
      <c r="L122" s="152"/>
      <c r="M122" s="2">
        <v>0</v>
      </c>
      <c r="N122" s="2">
        <v>0</v>
      </c>
      <c r="O122" s="2">
        <v>0</v>
      </c>
      <c r="P122" s="166"/>
    </row>
    <row r="123" spans="1:16" ht="30" x14ac:dyDescent="0.2">
      <c r="A123" s="174"/>
      <c r="B123" s="177"/>
      <c r="C123" s="195"/>
      <c r="D123" s="21" t="s">
        <v>5</v>
      </c>
      <c r="E123" s="2">
        <v>0</v>
      </c>
      <c r="F123" s="2">
        <f>SUM(H123:O123)</f>
        <v>0</v>
      </c>
      <c r="G123" s="2">
        <v>0</v>
      </c>
      <c r="H123" s="150">
        <v>0</v>
      </c>
      <c r="I123" s="151"/>
      <c r="J123" s="151"/>
      <c r="K123" s="151"/>
      <c r="L123" s="152"/>
      <c r="M123" s="2">
        <v>0</v>
      </c>
      <c r="N123" s="2">
        <v>0</v>
      </c>
      <c r="O123" s="2">
        <v>0</v>
      </c>
      <c r="P123" s="166"/>
    </row>
    <row r="124" spans="1:16" ht="30" x14ac:dyDescent="0.2">
      <c r="A124" s="174"/>
      <c r="B124" s="177"/>
      <c r="C124" s="195"/>
      <c r="D124" s="21" t="s">
        <v>12</v>
      </c>
      <c r="E124" s="2">
        <v>13694.08</v>
      </c>
      <c r="F124" s="2">
        <f>SUM(G124:O124)</f>
        <v>66000</v>
      </c>
      <c r="G124" s="2">
        <v>6000</v>
      </c>
      <c r="H124" s="150">
        <v>60000</v>
      </c>
      <c r="I124" s="151"/>
      <c r="J124" s="151"/>
      <c r="K124" s="151"/>
      <c r="L124" s="152"/>
      <c r="M124" s="2">
        <v>0</v>
      </c>
      <c r="N124" s="2">
        <v>0</v>
      </c>
      <c r="O124" s="2">
        <v>0</v>
      </c>
      <c r="P124" s="166"/>
    </row>
    <row r="125" spans="1:16" ht="15" x14ac:dyDescent="0.2">
      <c r="A125" s="174"/>
      <c r="B125" s="178"/>
      <c r="C125" s="196"/>
      <c r="D125" s="21" t="s">
        <v>18</v>
      </c>
      <c r="E125" s="2">
        <v>0</v>
      </c>
      <c r="F125" s="11">
        <f>SUM(H125:O125)</f>
        <v>0</v>
      </c>
      <c r="G125" s="2">
        <v>0</v>
      </c>
      <c r="H125" s="150">
        <v>0</v>
      </c>
      <c r="I125" s="151"/>
      <c r="J125" s="151"/>
      <c r="K125" s="151"/>
      <c r="L125" s="152"/>
      <c r="M125" s="2">
        <v>0</v>
      </c>
      <c r="N125" s="2">
        <v>0</v>
      </c>
      <c r="O125" s="2">
        <v>0</v>
      </c>
      <c r="P125" s="128"/>
    </row>
    <row r="126" spans="1:16" s="28" customFormat="1" ht="22.5" customHeight="1" x14ac:dyDescent="0.2">
      <c r="A126" s="174"/>
      <c r="B126" s="157" t="s">
        <v>101</v>
      </c>
      <c r="C126" s="160" t="s">
        <v>82</v>
      </c>
      <c r="D126" s="160" t="s">
        <v>96</v>
      </c>
      <c r="E126" s="27"/>
      <c r="F126" s="163" t="s">
        <v>0</v>
      </c>
      <c r="G126" s="163" t="s">
        <v>144</v>
      </c>
      <c r="H126" s="165" t="s">
        <v>193</v>
      </c>
      <c r="I126" s="153" t="s">
        <v>191</v>
      </c>
      <c r="J126" s="153"/>
      <c r="K126" s="153"/>
      <c r="L126" s="153"/>
      <c r="M126" s="127" t="s">
        <v>33</v>
      </c>
      <c r="N126" s="127" t="s">
        <v>34</v>
      </c>
      <c r="O126" s="127" t="s">
        <v>35</v>
      </c>
      <c r="P126" s="127"/>
    </row>
    <row r="127" spans="1:16" ht="30" customHeight="1" x14ac:dyDescent="0.2">
      <c r="A127" s="174"/>
      <c r="B127" s="167"/>
      <c r="C127" s="161"/>
      <c r="D127" s="161"/>
      <c r="E127" s="3"/>
      <c r="F127" s="164"/>
      <c r="G127" s="164"/>
      <c r="H127" s="165"/>
      <c r="I127" s="97" t="s">
        <v>194</v>
      </c>
      <c r="J127" s="97" t="s">
        <v>195</v>
      </c>
      <c r="K127" s="97" t="s">
        <v>196</v>
      </c>
      <c r="L127" s="97" t="s">
        <v>192</v>
      </c>
      <c r="M127" s="128"/>
      <c r="N127" s="128"/>
      <c r="O127" s="128"/>
      <c r="P127" s="166"/>
    </row>
    <row r="128" spans="1:16" ht="22.5" customHeight="1" x14ac:dyDescent="0.2">
      <c r="A128" s="175"/>
      <c r="B128" s="168"/>
      <c r="C128" s="162"/>
      <c r="D128" s="162"/>
      <c r="E128" s="3"/>
      <c r="F128" s="29">
        <v>7851</v>
      </c>
      <c r="G128" s="29">
        <v>3112</v>
      </c>
      <c r="H128" s="29">
        <v>4739</v>
      </c>
      <c r="I128" s="29">
        <v>1000</v>
      </c>
      <c r="J128" s="29">
        <v>2100</v>
      </c>
      <c r="K128" s="29">
        <v>3739</v>
      </c>
      <c r="L128" s="29">
        <v>4739</v>
      </c>
      <c r="M128" s="29">
        <v>0</v>
      </c>
      <c r="N128" s="29">
        <v>0</v>
      </c>
      <c r="O128" s="29">
        <v>0</v>
      </c>
      <c r="P128" s="128"/>
    </row>
    <row r="129" spans="1:16" ht="15" x14ac:dyDescent="0.2">
      <c r="A129" s="173" t="s">
        <v>131</v>
      </c>
      <c r="B129" s="176" t="s">
        <v>66</v>
      </c>
      <c r="C129" s="194" t="s">
        <v>38</v>
      </c>
      <c r="D129" s="21" t="s">
        <v>2</v>
      </c>
      <c r="E129" s="3">
        <f>SUM(E130:E133)</f>
        <v>0</v>
      </c>
      <c r="F129" s="11">
        <f>SUM(G129:O129)</f>
        <v>3141.1</v>
      </c>
      <c r="G129" s="2">
        <f>G131+G130+G132</f>
        <v>3141.1</v>
      </c>
      <c r="H129" s="150">
        <f>SUM(H130:L133)</f>
        <v>0</v>
      </c>
      <c r="I129" s="151"/>
      <c r="J129" s="151"/>
      <c r="K129" s="151"/>
      <c r="L129" s="152"/>
      <c r="M129" s="3">
        <f>SUM(M130:M133)</f>
        <v>0</v>
      </c>
      <c r="N129" s="3">
        <f>SUM(N130:N133)</f>
        <v>0</v>
      </c>
      <c r="O129" s="3">
        <f>SUM(O130:O133)</f>
        <v>0</v>
      </c>
      <c r="P129" s="127" t="s">
        <v>94</v>
      </c>
    </row>
    <row r="130" spans="1:16" ht="15" x14ac:dyDescent="0.2">
      <c r="A130" s="174"/>
      <c r="B130" s="177"/>
      <c r="C130" s="195"/>
      <c r="D130" s="21" t="s">
        <v>1</v>
      </c>
      <c r="E130" s="2">
        <v>0</v>
      </c>
      <c r="F130" s="11">
        <f>SUM(H130:O130)</f>
        <v>0</v>
      </c>
      <c r="G130" s="2">
        <v>0</v>
      </c>
      <c r="H130" s="150">
        <v>0</v>
      </c>
      <c r="I130" s="151"/>
      <c r="J130" s="151"/>
      <c r="K130" s="151"/>
      <c r="L130" s="152"/>
      <c r="M130" s="2">
        <v>0</v>
      </c>
      <c r="N130" s="2">
        <v>0</v>
      </c>
      <c r="O130" s="2">
        <v>0</v>
      </c>
      <c r="P130" s="166"/>
    </row>
    <row r="131" spans="1:16" ht="30" x14ac:dyDescent="0.2">
      <c r="A131" s="174"/>
      <c r="B131" s="177"/>
      <c r="C131" s="195"/>
      <c r="D131" s="21" t="s">
        <v>5</v>
      </c>
      <c r="E131" s="2">
        <v>0</v>
      </c>
      <c r="F131" s="11">
        <f>SUM(H131:O131)</f>
        <v>0</v>
      </c>
      <c r="G131" s="2">
        <v>0</v>
      </c>
      <c r="H131" s="150">
        <v>0</v>
      </c>
      <c r="I131" s="151"/>
      <c r="J131" s="151"/>
      <c r="K131" s="151"/>
      <c r="L131" s="152"/>
      <c r="M131" s="2">
        <v>0</v>
      </c>
      <c r="N131" s="2">
        <v>0</v>
      </c>
      <c r="O131" s="2">
        <v>0</v>
      </c>
      <c r="P131" s="166"/>
    </row>
    <row r="132" spans="1:16" ht="30" x14ac:dyDescent="0.2">
      <c r="A132" s="174"/>
      <c r="B132" s="177"/>
      <c r="C132" s="195"/>
      <c r="D132" s="21" t="s">
        <v>12</v>
      </c>
      <c r="E132" s="2">
        <v>0</v>
      </c>
      <c r="F132" s="11">
        <f>SUM(G132:O132)</f>
        <v>3141.1</v>
      </c>
      <c r="G132" s="2">
        <v>3141.1</v>
      </c>
      <c r="H132" s="150">
        <v>0</v>
      </c>
      <c r="I132" s="151"/>
      <c r="J132" s="151"/>
      <c r="K132" s="151"/>
      <c r="L132" s="152"/>
      <c r="M132" s="2">
        <v>0</v>
      </c>
      <c r="N132" s="2">
        <v>0</v>
      </c>
      <c r="O132" s="2">
        <v>0</v>
      </c>
      <c r="P132" s="166"/>
    </row>
    <row r="133" spans="1:16" ht="15" x14ac:dyDescent="0.2">
      <c r="A133" s="174"/>
      <c r="B133" s="178"/>
      <c r="C133" s="196"/>
      <c r="D133" s="21" t="s">
        <v>18</v>
      </c>
      <c r="E133" s="2">
        <v>0</v>
      </c>
      <c r="F133" s="11">
        <f>SUM(H133:O133)</f>
        <v>0</v>
      </c>
      <c r="G133" s="87">
        <v>0</v>
      </c>
      <c r="H133" s="150">
        <v>0</v>
      </c>
      <c r="I133" s="151"/>
      <c r="J133" s="151"/>
      <c r="K133" s="151"/>
      <c r="L133" s="152"/>
      <c r="M133" s="2">
        <v>0</v>
      </c>
      <c r="N133" s="2">
        <v>0</v>
      </c>
      <c r="O133" s="2">
        <v>0</v>
      </c>
      <c r="P133" s="128"/>
    </row>
    <row r="134" spans="1:16" s="28" customFormat="1" ht="15" customHeight="1" x14ac:dyDescent="0.2">
      <c r="A134" s="174"/>
      <c r="B134" s="157" t="s">
        <v>105</v>
      </c>
      <c r="C134" s="160" t="s">
        <v>82</v>
      </c>
      <c r="D134" s="160" t="s">
        <v>96</v>
      </c>
      <c r="E134" s="27"/>
      <c r="F134" s="163" t="s">
        <v>0</v>
      </c>
      <c r="G134" s="163" t="s">
        <v>144</v>
      </c>
      <c r="H134" s="165" t="s">
        <v>193</v>
      </c>
      <c r="I134" s="153" t="s">
        <v>191</v>
      </c>
      <c r="J134" s="153"/>
      <c r="K134" s="153"/>
      <c r="L134" s="153"/>
      <c r="M134" s="127" t="s">
        <v>33</v>
      </c>
      <c r="N134" s="127" t="s">
        <v>34</v>
      </c>
      <c r="O134" s="127" t="s">
        <v>35</v>
      </c>
      <c r="P134" s="127"/>
    </row>
    <row r="135" spans="1:16" ht="24" x14ac:dyDescent="0.2">
      <c r="A135" s="174"/>
      <c r="B135" s="167"/>
      <c r="C135" s="161"/>
      <c r="D135" s="161"/>
      <c r="E135" s="3"/>
      <c r="F135" s="164"/>
      <c r="G135" s="164"/>
      <c r="H135" s="165"/>
      <c r="I135" s="97" t="s">
        <v>194</v>
      </c>
      <c r="J135" s="97" t="s">
        <v>195</v>
      </c>
      <c r="K135" s="97" t="s">
        <v>196</v>
      </c>
      <c r="L135" s="97" t="s">
        <v>192</v>
      </c>
      <c r="M135" s="128"/>
      <c r="N135" s="128"/>
      <c r="O135" s="128"/>
      <c r="P135" s="166"/>
    </row>
    <row r="136" spans="1:16" ht="15" x14ac:dyDescent="0.2">
      <c r="A136" s="175"/>
      <c r="B136" s="168"/>
      <c r="C136" s="162"/>
      <c r="D136" s="162"/>
      <c r="E136" s="3"/>
      <c r="F136" s="34" t="s">
        <v>179</v>
      </c>
      <c r="G136" s="35" t="s">
        <v>179</v>
      </c>
      <c r="H136" s="35" t="s">
        <v>31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128"/>
    </row>
    <row r="137" spans="1:16" ht="15" hidden="1" customHeight="1" x14ac:dyDescent="0.2">
      <c r="A137" s="173" t="s">
        <v>67</v>
      </c>
      <c r="B137" s="176" t="s">
        <v>68</v>
      </c>
      <c r="C137" s="194" t="s">
        <v>38</v>
      </c>
      <c r="D137" s="21" t="s">
        <v>2</v>
      </c>
      <c r="E137" s="3">
        <f>SUM(E138:E141)</f>
        <v>0</v>
      </c>
      <c r="F137" s="11">
        <f>SUM(H137:O137)</f>
        <v>0</v>
      </c>
      <c r="G137" s="3">
        <f>SUM(G138:G141)</f>
        <v>0</v>
      </c>
      <c r="H137" s="150">
        <f>SUM(H138:L141)</f>
        <v>0</v>
      </c>
      <c r="I137" s="151"/>
      <c r="J137" s="151"/>
      <c r="K137" s="151"/>
      <c r="L137" s="152"/>
      <c r="M137" s="3">
        <f>SUM(M138:M141)</f>
        <v>0</v>
      </c>
      <c r="N137" s="3">
        <f>SUM(N138:N141)</f>
        <v>0</v>
      </c>
      <c r="O137" s="3">
        <f>SUM(O138:O141)</f>
        <v>0</v>
      </c>
      <c r="P137" s="127" t="s">
        <v>94</v>
      </c>
    </row>
    <row r="138" spans="1:16" ht="15" hidden="1" x14ac:dyDescent="0.2">
      <c r="A138" s="174"/>
      <c r="B138" s="177"/>
      <c r="C138" s="195"/>
      <c r="D138" s="21" t="s">
        <v>1</v>
      </c>
      <c r="E138" s="2">
        <v>0</v>
      </c>
      <c r="F138" s="11">
        <f>SUM(L138:O138)</f>
        <v>0</v>
      </c>
      <c r="G138" s="2">
        <v>0</v>
      </c>
      <c r="H138" s="150">
        <v>0</v>
      </c>
      <c r="I138" s="151"/>
      <c r="J138" s="151"/>
      <c r="K138" s="151"/>
      <c r="L138" s="152"/>
      <c r="M138" s="2">
        <v>0</v>
      </c>
      <c r="N138" s="2">
        <v>0</v>
      </c>
      <c r="O138" s="2">
        <v>0</v>
      </c>
      <c r="P138" s="166"/>
    </row>
    <row r="139" spans="1:16" ht="30" hidden="1" x14ac:dyDescent="0.2">
      <c r="A139" s="174"/>
      <c r="B139" s="177"/>
      <c r="C139" s="195"/>
      <c r="D139" s="21" t="s">
        <v>5</v>
      </c>
      <c r="E139" s="2">
        <v>0</v>
      </c>
      <c r="F139" s="11">
        <f>SUM(L139:O139)</f>
        <v>0</v>
      </c>
      <c r="G139" s="2">
        <v>0</v>
      </c>
      <c r="H139" s="150">
        <v>0</v>
      </c>
      <c r="I139" s="151"/>
      <c r="J139" s="151"/>
      <c r="K139" s="151"/>
      <c r="L139" s="152"/>
      <c r="M139" s="2">
        <v>0</v>
      </c>
      <c r="N139" s="2">
        <v>0</v>
      </c>
      <c r="O139" s="2">
        <v>0</v>
      </c>
      <c r="P139" s="166"/>
    </row>
    <row r="140" spans="1:16" ht="30" hidden="1" x14ac:dyDescent="0.2">
      <c r="A140" s="174"/>
      <c r="B140" s="177"/>
      <c r="C140" s="195"/>
      <c r="D140" s="21" t="s">
        <v>12</v>
      </c>
      <c r="E140" s="2">
        <v>0</v>
      </c>
      <c r="F140" s="11">
        <f>SUM(L140:O140)</f>
        <v>0</v>
      </c>
      <c r="G140" s="2">
        <v>0</v>
      </c>
      <c r="H140" s="150">
        <v>0</v>
      </c>
      <c r="I140" s="151"/>
      <c r="J140" s="151"/>
      <c r="K140" s="151"/>
      <c r="L140" s="152"/>
      <c r="M140" s="2">
        <v>0</v>
      </c>
      <c r="N140" s="2">
        <v>0</v>
      </c>
      <c r="O140" s="2">
        <v>0</v>
      </c>
      <c r="P140" s="166"/>
    </row>
    <row r="141" spans="1:16" ht="15" hidden="1" x14ac:dyDescent="0.2">
      <c r="A141" s="174"/>
      <c r="B141" s="178"/>
      <c r="C141" s="196"/>
      <c r="D141" s="21" t="s">
        <v>18</v>
      </c>
      <c r="E141" s="2">
        <v>0</v>
      </c>
      <c r="F141" s="11">
        <f>SUM(L141:O141)</f>
        <v>0</v>
      </c>
      <c r="G141" s="2">
        <v>0</v>
      </c>
      <c r="H141" s="150">
        <v>0</v>
      </c>
      <c r="I141" s="151"/>
      <c r="J141" s="151"/>
      <c r="K141" s="151"/>
      <c r="L141" s="152"/>
      <c r="M141" s="2">
        <v>0</v>
      </c>
      <c r="N141" s="2">
        <v>0</v>
      </c>
      <c r="O141" s="2">
        <v>0</v>
      </c>
      <c r="P141" s="128"/>
    </row>
    <row r="142" spans="1:16" s="28" customFormat="1" ht="15" hidden="1" customHeight="1" x14ac:dyDescent="0.2">
      <c r="A142" s="174"/>
      <c r="B142" s="157" t="s">
        <v>86</v>
      </c>
      <c r="C142" s="160" t="s">
        <v>82</v>
      </c>
      <c r="D142" s="160" t="s">
        <v>76</v>
      </c>
      <c r="E142" s="27"/>
      <c r="F142" s="163" t="s">
        <v>0</v>
      </c>
      <c r="G142" s="163" t="s">
        <v>144</v>
      </c>
      <c r="H142" s="165" t="s">
        <v>193</v>
      </c>
      <c r="I142" s="153" t="s">
        <v>191</v>
      </c>
      <c r="J142" s="153"/>
      <c r="K142" s="153"/>
      <c r="L142" s="153"/>
      <c r="M142" s="127" t="s">
        <v>33</v>
      </c>
      <c r="N142" s="127" t="s">
        <v>34</v>
      </c>
      <c r="O142" s="127" t="s">
        <v>35</v>
      </c>
      <c r="P142" s="127"/>
    </row>
    <row r="143" spans="1:16" ht="24" hidden="1" x14ac:dyDescent="0.2">
      <c r="A143" s="174"/>
      <c r="B143" s="167"/>
      <c r="C143" s="161"/>
      <c r="D143" s="161"/>
      <c r="E143" s="3"/>
      <c r="F143" s="164"/>
      <c r="G143" s="164"/>
      <c r="H143" s="165"/>
      <c r="I143" s="97" t="s">
        <v>194</v>
      </c>
      <c r="J143" s="97" t="s">
        <v>195</v>
      </c>
      <c r="K143" s="97" t="s">
        <v>196</v>
      </c>
      <c r="L143" s="97" t="s">
        <v>192</v>
      </c>
      <c r="M143" s="128"/>
      <c r="N143" s="128"/>
      <c r="O143" s="128"/>
      <c r="P143" s="166"/>
    </row>
    <row r="144" spans="1:16" ht="15" hidden="1" x14ac:dyDescent="0.2">
      <c r="A144" s="175"/>
      <c r="B144" s="168"/>
      <c r="C144" s="162"/>
      <c r="D144" s="162"/>
      <c r="E144" s="3"/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128"/>
    </row>
    <row r="145" spans="1:16" ht="15.75" hidden="1" customHeight="1" x14ac:dyDescent="0.2">
      <c r="A145" s="173" t="s">
        <v>70</v>
      </c>
      <c r="B145" s="176" t="s">
        <v>69</v>
      </c>
      <c r="C145" s="194" t="s">
        <v>38</v>
      </c>
      <c r="D145" s="21" t="s">
        <v>2</v>
      </c>
      <c r="E145" s="3">
        <f>SUM(E146:E149)</f>
        <v>0</v>
      </c>
      <c r="F145" s="11">
        <f>SUM(H145:O145)</f>
        <v>0</v>
      </c>
      <c r="G145" s="3">
        <f>SUM(G146:G149)</f>
        <v>0</v>
      </c>
      <c r="H145" s="150">
        <f>SUM(L146:L149)</f>
        <v>0</v>
      </c>
      <c r="I145" s="151"/>
      <c r="J145" s="151"/>
      <c r="K145" s="151"/>
      <c r="L145" s="152"/>
      <c r="M145" s="3">
        <f>SUM(M146:M149)</f>
        <v>0</v>
      </c>
      <c r="N145" s="3">
        <f>SUM(N146:N149)</f>
        <v>0</v>
      </c>
      <c r="O145" s="3">
        <f>SUM(O146:O149)</f>
        <v>0</v>
      </c>
      <c r="P145" s="127" t="s">
        <v>94</v>
      </c>
    </row>
    <row r="146" spans="1:16" ht="15" hidden="1" x14ac:dyDescent="0.2">
      <c r="A146" s="174"/>
      <c r="B146" s="177"/>
      <c r="C146" s="195"/>
      <c r="D146" s="21" t="s">
        <v>1</v>
      </c>
      <c r="E146" s="2">
        <v>0</v>
      </c>
      <c r="F146" s="11">
        <f>SUM(L146:O146)</f>
        <v>0</v>
      </c>
      <c r="G146" s="2">
        <v>0</v>
      </c>
      <c r="H146" s="150">
        <v>0</v>
      </c>
      <c r="I146" s="151"/>
      <c r="J146" s="151"/>
      <c r="K146" s="151"/>
      <c r="L146" s="152"/>
      <c r="M146" s="2">
        <v>0</v>
      </c>
      <c r="N146" s="2">
        <v>0</v>
      </c>
      <c r="O146" s="2">
        <v>0</v>
      </c>
      <c r="P146" s="166"/>
    </row>
    <row r="147" spans="1:16" ht="30" hidden="1" x14ac:dyDescent="0.2">
      <c r="A147" s="174"/>
      <c r="B147" s="177"/>
      <c r="C147" s="195"/>
      <c r="D147" s="21" t="s">
        <v>5</v>
      </c>
      <c r="E147" s="2">
        <v>0</v>
      </c>
      <c r="F147" s="11">
        <f>SUM(L147:O147)</f>
        <v>0</v>
      </c>
      <c r="G147" s="2">
        <v>0</v>
      </c>
      <c r="H147" s="150">
        <v>0</v>
      </c>
      <c r="I147" s="151"/>
      <c r="J147" s="151"/>
      <c r="K147" s="151"/>
      <c r="L147" s="152"/>
      <c r="M147" s="2">
        <v>0</v>
      </c>
      <c r="N147" s="2">
        <v>0</v>
      </c>
      <c r="O147" s="2">
        <v>0</v>
      </c>
      <c r="P147" s="166"/>
    </row>
    <row r="148" spans="1:16" ht="30" hidden="1" x14ac:dyDescent="0.2">
      <c r="A148" s="174"/>
      <c r="B148" s="177"/>
      <c r="C148" s="195"/>
      <c r="D148" s="21" t="s">
        <v>12</v>
      </c>
      <c r="E148" s="2">
        <v>0</v>
      </c>
      <c r="F148" s="11">
        <f>SUM(L148:O148)</f>
        <v>0</v>
      </c>
      <c r="G148" s="2">
        <v>0</v>
      </c>
      <c r="H148" s="150">
        <v>0</v>
      </c>
      <c r="I148" s="151"/>
      <c r="J148" s="151"/>
      <c r="K148" s="151"/>
      <c r="L148" s="152"/>
      <c r="M148" s="2">
        <v>0</v>
      </c>
      <c r="N148" s="2">
        <v>0</v>
      </c>
      <c r="O148" s="2">
        <v>0</v>
      </c>
      <c r="P148" s="166"/>
    </row>
    <row r="149" spans="1:16" ht="15" hidden="1" x14ac:dyDescent="0.2">
      <c r="A149" s="174"/>
      <c r="B149" s="178"/>
      <c r="C149" s="196"/>
      <c r="D149" s="21" t="s">
        <v>18</v>
      </c>
      <c r="E149" s="2">
        <v>0</v>
      </c>
      <c r="F149" s="11">
        <f>SUM(L149:O149)</f>
        <v>0</v>
      </c>
      <c r="G149" s="2">
        <v>0</v>
      </c>
      <c r="H149" s="150">
        <v>0</v>
      </c>
      <c r="I149" s="151"/>
      <c r="J149" s="151"/>
      <c r="K149" s="151"/>
      <c r="L149" s="152"/>
      <c r="M149" s="2">
        <v>0</v>
      </c>
      <c r="N149" s="2">
        <v>0</v>
      </c>
      <c r="O149" s="2">
        <v>0</v>
      </c>
      <c r="P149" s="128"/>
    </row>
    <row r="150" spans="1:16" s="28" customFormat="1" ht="15" hidden="1" customHeight="1" x14ac:dyDescent="0.2">
      <c r="A150" s="174"/>
      <c r="B150" s="157" t="s">
        <v>87</v>
      </c>
      <c r="C150" s="160" t="s">
        <v>82</v>
      </c>
      <c r="D150" s="160" t="s">
        <v>76</v>
      </c>
      <c r="E150" s="27"/>
      <c r="F150" s="163" t="s">
        <v>0</v>
      </c>
      <c r="G150" s="163" t="s">
        <v>144</v>
      </c>
      <c r="H150" s="165" t="s">
        <v>193</v>
      </c>
      <c r="I150" s="153" t="s">
        <v>191</v>
      </c>
      <c r="J150" s="153"/>
      <c r="K150" s="153"/>
      <c r="L150" s="153"/>
      <c r="M150" s="127" t="s">
        <v>33</v>
      </c>
      <c r="N150" s="127" t="s">
        <v>34</v>
      </c>
      <c r="O150" s="127" t="s">
        <v>35</v>
      </c>
      <c r="P150" s="127"/>
    </row>
    <row r="151" spans="1:16" ht="24" hidden="1" x14ac:dyDescent="0.2">
      <c r="A151" s="174"/>
      <c r="B151" s="167"/>
      <c r="C151" s="161"/>
      <c r="D151" s="161"/>
      <c r="E151" s="3"/>
      <c r="F151" s="164"/>
      <c r="G151" s="164"/>
      <c r="H151" s="165"/>
      <c r="I151" s="97" t="s">
        <v>194</v>
      </c>
      <c r="J151" s="97" t="s">
        <v>195</v>
      </c>
      <c r="K151" s="97" t="s">
        <v>196</v>
      </c>
      <c r="L151" s="97" t="s">
        <v>192</v>
      </c>
      <c r="M151" s="128"/>
      <c r="N151" s="128"/>
      <c r="O151" s="128"/>
      <c r="P151" s="166"/>
    </row>
    <row r="152" spans="1:16" ht="15" hidden="1" x14ac:dyDescent="0.2">
      <c r="A152" s="175"/>
      <c r="B152" s="168"/>
      <c r="C152" s="162"/>
      <c r="D152" s="162"/>
      <c r="E152" s="3"/>
      <c r="F152" s="29">
        <v>0</v>
      </c>
      <c r="G152" s="29">
        <v>0</v>
      </c>
      <c r="H152" s="92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128"/>
    </row>
    <row r="153" spans="1:16" ht="15" hidden="1" x14ac:dyDescent="0.2">
      <c r="A153" s="173" t="s">
        <v>72</v>
      </c>
      <c r="B153" s="176" t="s">
        <v>71</v>
      </c>
      <c r="C153" s="194" t="s">
        <v>38</v>
      </c>
      <c r="D153" s="21" t="s">
        <v>2</v>
      </c>
      <c r="E153" s="3">
        <f>SUM(E154:E157)</f>
        <v>0</v>
      </c>
      <c r="F153" s="11">
        <f>SUM(H153:O153)</f>
        <v>0</v>
      </c>
      <c r="G153" s="3">
        <f>SUM(G154:G157)</f>
        <v>0</v>
      </c>
      <c r="H153" s="150">
        <f>SUM(L154:L157)</f>
        <v>0</v>
      </c>
      <c r="I153" s="151"/>
      <c r="J153" s="151"/>
      <c r="K153" s="151"/>
      <c r="L153" s="152"/>
      <c r="M153" s="3">
        <f>SUM(M154:M157)</f>
        <v>0</v>
      </c>
      <c r="N153" s="3">
        <f>SUM(N154:N157)</f>
        <v>0</v>
      </c>
      <c r="O153" s="3">
        <f>SUM(O154:O157)</f>
        <v>0</v>
      </c>
      <c r="P153" s="127" t="s">
        <v>94</v>
      </c>
    </row>
    <row r="154" spans="1:16" ht="15" hidden="1" x14ac:dyDescent="0.2">
      <c r="A154" s="174"/>
      <c r="B154" s="177"/>
      <c r="C154" s="195"/>
      <c r="D154" s="21" t="s">
        <v>1</v>
      </c>
      <c r="E154" s="2">
        <v>0</v>
      </c>
      <c r="F154" s="11">
        <f>SUM(L154:O154)</f>
        <v>0</v>
      </c>
      <c r="G154" s="2">
        <v>0</v>
      </c>
      <c r="H154" s="150">
        <v>0</v>
      </c>
      <c r="I154" s="151"/>
      <c r="J154" s="151"/>
      <c r="K154" s="151"/>
      <c r="L154" s="152"/>
      <c r="M154" s="2">
        <v>0</v>
      </c>
      <c r="N154" s="2">
        <v>0</v>
      </c>
      <c r="O154" s="2">
        <v>0</v>
      </c>
      <c r="P154" s="166"/>
    </row>
    <row r="155" spans="1:16" ht="30" hidden="1" x14ac:dyDescent="0.2">
      <c r="A155" s="174"/>
      <c r="B155" s="177"/>
      <c r="C155" s="195"/>
      <c r="D155" s="21" t="s">
        <v>5</v>
      </c>
      <c r="E155" s="2">
        <v>0</v>
      </c>
      <c r="F155" s="11">
        <f>SUM(L155:O155)</f>
        <v>0</v>
      </c>
      <c r="G155" s="2">
        <v>0</v>
      </c>
      <c r="H155" s="150">
        <v>0</v>
      </c>
      <c r="I155" s="151"/>
      <c r="J155" s="151"/>
      <c r="K155" s="151"/>
      <c r="L155" s="152"/>
      <c r="M155" s="2">
        <v>0</v>
      </c>
      <c r="N155" s="2">
        <v>0</v>
      </c>
      <c r="O155" s="2">
        <v>0</v>
      </c>
      <c r="P155" s="166"/>
    </row>
    <row r="156" spans="1:16" ht="30" hidden="1" x14ac:dyDescent="0.2">
      <c r="A156" s="174"/>
      <c r="B156" s="177"/>
      <c r="C156" s="195"/>
      <c r="D156" s="21" t="s">
        <v>12</v>
      </c>
      <c r="E156" s="2">
        <v>0</v>
      </c>
      <c r="F156" s="11">
        <f>SUM(L156:O156)</f>
        <v>0</v>
      </c>
      <c r="G156" s="2">
        <v>0</v>
      </c>
      <c r="H156" s="150">
        <v>0</v>
      </c>
      <c r="I156" s="151"/>
      <c r="J156" s="151"/>
      <c r="K156" s="151"/>
      <c r="L156" s="152"/>
      <c r="M156" s="2">
        <v>0</v>
      </c>
      <c r="N156" s="2">
        <v>0</v>
      </c>
      <c r="O156" s="2">
        <v>0</v>
      </c>
      <c r="P156" s="166"/>
    </row>
    <row r="157" spans="1:16" ht="15" hidden="1" x14ac:dyDescent="0.2">
      <c r="A157" s="174"/>
      <c r="B157" s="178"/>
      <c r="C157" s="196"/>
      <c r="D157" s="21" t="s">
        <v>18</v>
      </c>
      <c r="E157" s="2">
        <v>0</v>
      </c>
      <c r="F157" s="11">
        <f>SUM(L157:O157)</f>
        <v>0</v>
      </c>
      <c r="G157" s="2">
        <v>0</v>
      </c>
      <c r="H157" s="150">
        <v>0</v>
      </c>
      <c r="I157" s="151"/>
      <c r="J157" s="151"/>
      <c r="K157" s="151"/>
      <c r="L157" s="152"/>
      <c r="M157" s="2">
        <v>0</v>
      </c>
      <c r="N157" s="2">
        <v>0</v>
      </c>
      <c r="O157" s="2">
        <v>0</v>
      </c>
      <c r="P157" s="128"/>
    </row>
    <row r="158" spans="1:16" s="28" customFormat="1" ht="15" hidden="1" customHeight="1" x14ac:dyDescent="0.2">
      <c r="A158" s="174"/>
      <c r="B158" s="157" t="s">
        <v>88</v>
      </c>
      <c r="C158" s="160" t="s">
        <v>82</v>
      </c>
      <c r="D158" s="160" t="s">
        <v>83</v>
      </c>
      <c r="E158" s="27"/>
      <c r="F158" s="163" t="s">
        <v>0</v>
      </c>
      <c r="G158" s="163" t="s">
        <v>144</v>
      </c>
      <c r="H158" s="165" t="s">
        <v>193</v>
      </c>
      <c r="I158" s="153" t="s">
        <v>191</v>
      </c>
      <c r="J158" s="153"/>
      <c r="K158" s="153"/>
      <c r="L158" s="153"/>
      <c r="M158" s="127" t="s">
        <v>33</v>
      </c>
      <c r="N158" s="127" t="s">
        <v>34</v>
      </c>
      <c r="O158" s="127" t="s">
        <v>35</v>
      </c>
      <c r="P158" s="127"/>
    </row>
    <row r="159" spans="1:16" ht="24" hidden="1" x14ac:dyDescent="0.2">
      <c r="A159" s="174"/>
      <c r="B159" s="167"/>
      <c r="C159" s="161"/>
      <c r="D159" s="161"/>
      <c r="E159" s="3"/>
      <c r="F159" s="164"/>
      <c r="G159" s="164"/>
      <c r="H159" s="165"/>
      <c r="I159" s="97" t="s">
        <v>194</v>
      </c>
      <c r="J159" s="97" t="s">
        <v>195</v>
      </c>
      <c r="K159" s="97" t="s">
        <v>196</v>
      </c>
      <c r="L159" s="97" t="s">
        <v>192</v>
      </c>
      <c r="M159" s="128"/>
      <c r="N159" s="128"/>
      <c r="O159" s="128"/>
      <c r="P159" s="166"/>
    </row>
    <row r="160" spans="1:16" ht="15" hidden="1" x14ac:dyDescent="0.2">
      <c r="A160" s="175"/>
      <c r="B160" s="168"/>
      <c r="C160" s="162"/>
      <c r="D160" s="162"/>
      <c r="E160" s="3"/>
      <c r="F160" s="35">
        <v>0</v>
      </c>
      <c r="G160" s="35">
        <v>0</v>
      </c>
      <c r="H160" s="35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128"/>
    </row>
    <row r="161" spans="1:16" ht="15" x14ac:dyDescent="0.2">
      <c r="A161" s="173" t="s">
        <v>91</v>
      </c>
      <c r="B161" s="176" t="s">
        <v>181</v>
      </c>
      <c r="C161" s="194" t="s">
        <v>38</v>
      </c>
      <c r="D161" s="36" t="s">
        <v>2</v>
      </c>
      <c r="E161" s="3">
        <f>SUM(E162:E165)</f>
        <v>0</v>
      </c>
      <c r="F161" s="11">
        <f>SUM(H161:O161)</f>
        <v>14433.12</v>
      </c>
      <c r="G161" s="3">
        <f>SUM(G162:G165)</f>
        <v>0</v>
      </c>
      <c r="H161" s="150">
        <f>SUM(H162:L165)</f>
        <v>14433.12</v>
      </c>
      <c r="I161" s="151"/>
      <c r="J161" s="151"/>
      <c r="K161" s="151"/>
      <c r="L161" s="152"/>
      <c r="M161" s="3">
        <f>SUM(M162:M165)</f>
        <v>0</v>
      </c>
      <c r="N161" s="3">
        <f>SUM(N162:N165)</f>
        <v>0</v>
      </c>
      <c r="O161" s="3">
        <f>SUM(O162:O165)</f>
        <v>0</v>
      </c>
      <c r="P161" s="127" t="s">
        <v>94</v>
      </c>
    </row>
    <row r="162" spans="1:16" ht="15" x14ac:dyDescent="0.2">
      <c r="A162" s="174"/>
      <c r="B162" s="177"/>
      <c r="C162" s="195"/>
      <c r="D162" s="36" t="s">
        <v>1</v>
      </c>
      <c r="E162" s="2">
        <v>0</v>
      </c>
      <c r="F162" s="11">
        <f>SUM(L162:O162)</f>
        <v>0</v>
      </c>
      <c r="G162" s="2">
        <v>0</v>
      </c>
      <c r="H162" s="150">
        <v>0</v>
      </c>
      <c r="I162" s="151"/>
      <c r="J162" s="151"/>
      <c r="K162" s="151"/>
      <c r="L162" s="152"/>
      <c r="M162" s="2">
        <v>0</v>
      </c>
      <c r="N162" s="2">
        <v>0</v>
      </c>
      <c r="O162" s="2">
        <v>0</v>
      </c>
      <c r="P162" s="166"/>
    </row>
    <row r="163" spans="1:16" ht="30" x14ac:dyDescent="0.2">
      <c r="A163" s="174"/>
      <c r="B163" s="177"/>
      <c r="C163" s="195"/>
      <c r="D163" s="36" t="s">
        <v>5</v>
      </c>
      <c r="E163" s="2">
        <v>0</v>
      </c>
      <c r="F163" s="11">
        <f>SUM(L163:O163)</f>
        <v>0</v>
      </c>
      <c r="G163" s="2">
        <v>0</v>
      </c>
      <c r="H163" s="150">
        <v>0</v>
      </c>
      <c r="I163" s="151"/>
      <c r="J163" s="151"/>
      <c r="K163" s="151"/>
      <c r="L163" s="152"/>
      <c r="M163" s="2">
        <v>0</v>
      </c>
      <c r="N163" s="2">
        <v>0</v>
      </c>
      <c r="O163" s="2">
        <v>0</v>
      </c>
      <c r="P163" s="166"/>
    </row>
    <row r="164" spans="1:16" ht="30" x14ac:dyDescent="0.2">
      <c r="A164" s="174"/>
      <c r="B164" s="177"/>
      <c r="C164" s="195"/>
      <c r="D164" s="36" t="s">
        <v>12</v>
      </c>
      <c r="E164" s="2">
        <v>0</v>
      </c>
      <c r="F164" s="11">
        <f>SUM(G164:O164)</f>
        <v>14433.12</v>
      </c>
      <c r="G164" s="2">
        <v>0</v>
      </c>
      <c r="H164" s="150">
        <v>14433.12</v>
      </c>
      <c r="I164" s="151"/>
      <c r="J164" s="151"/>
      <c r="K164" s="151"/>
      <c r="L164" s="152"/>
      <c r="M164" s="2">
        <v>0</v>
      </c>
      <c r="N164" s="2">
        <v>0</v>
      </c>
      <c r="O164" s="2">
        <v>0</v>
      </c>
      <c r="P164" s="166"/>
    </row>
    <row r="165" spans="1:16" ht="15" x14ac:dyDescent="0.2">
      <c r="A165" s="174"/>
      <c r="B165" s="178"/>
      <c r="C165" s="196"/>
      <c r="D165" s="36" t="s">
        <v>18</v>
      </c>
      <c r="E165" s="2">
        <v>0</v>
      </c>
      <c r="F165" s="11">
        <f>SUM(L165:O165)</f>
        <v>0</v>
      </c>
      <c r="G165" s="2">
        <v>0</v>
      </c>
      <c r="H165" s="150">
        <v>0</v>
      </c>
      <c r="I165" s="151"/>
      <c r="J165" s="151"/>
      <c r="K165" s="151"/>
      <c r="L165" s="152"/>
      <c r="M165" s="2">
        <v>0</v>
      </c>
      <c r="N165" s="2">
        <v>0</v>
      </c>
      <c r="O165" s="2">
        <v>0</v>
      </c>
      <c r="P165" s="128"/>
    </row>
    <row r="166" spans="1:16" s="28" customFormat="1" ht="15" customHeight="1" x14ac:dyDescent="0.2">
      <c r="A166" s="174"/>
      <c r="B166" s="157" t="s">
        <v>186</v>
      </c>
      <c r="C166" s="160" t="s">
        <v>82</v>
      </c>
      <c r="D166" s="160" t="s">
        <v>76</v>
      </c>
      <c r="E166" s="27"/>
      <c r="F166" s="163" t="s">
        <v>0</v>
      </c>
      <c r="G166" s="163" t="s">
        <v>144</v>
      </c>
      <c r="H166" s="165" t="s">
        <v>193</v>
      </c>
      <c r="I166" s="153" t="s">
        <v>191</v>
      </c>
      <c r="J166" s="153"/>
      <c r="K166" s="153"/>
      <c r="L166" s="153"/>
      <c r="M166" s="127" t="s">
        <v>33</v>
      </c>
      <c r="N166" s="127" t="s">
        <v>34</v>
      </c>
      <c r="O166" s="127" t="s">
        <v>35</v>
      </c>
      <c r="P166" s="127"/>
    </row>
    <row r="167" spans="1:16" ht="32.25" customHeight="1" x14ac:dyDescent="0.2">
      <c r="A167" s="174"/>
      <c r="B167" s="167"/>
      <c r="C167" s="161"/>
      <c r="D167" s="161"/>
      <c r="E167" s="3"/>
      <c r="F167" s="164"/>
      <c r="G167" s="164"/>
      <c r="H167" s="165"/>
      <c r="I167" s="97" t="s">
        <v>194</v>
      </c>
      <c r="J167" s="97" t="s">
        <v>195</v>
      </c>
      <c r="K167" s="97" t="s">
        <v>196</v>
      </c>
      <c r="L167" s="97" t="s">
        <v>192</v>
      </c>
      <c r="M167" s="128"/>
      <c r="N167" s="128"/>
      <c r="O167" s="128"/>
      <c r="P167" s="166"/>
    </row>
    <row r="168" spans="1:16" ht="28.5" customHeight="1" x14ac:dyDescent="0.2">
      <c r="A168" s="175"/>
      <c r="B168" s="168"/>
      <c r="C168" s="162"/>
      <c r="D168" s="162"/>
      <c r="E168" s="3"/>
      <c r="F168" s="35">
        <v>1</v>
      </c>
      <c r="G168" s="35" t="s">
        <v>31</v>
      </c>
      <c r="H168" s="29">
        <v>1</v>
      </c>
      <c r="I168" s="29">
        <v>0</v>
      </c>
      <c r="J168" s="29">
        <v>0</v>
      </c>
      <c r="K168" s="29">
        <v>1</v>
      </c>
      <c r="L168" s="29">
        <v>1</v>
      </c>
      <c r="M168" s="29">
        <v>0</v>
      </c>
      <c r="N168" s="29">
        <v>0</v>
      </c>
      <c r="O168" s="29">
        <v>0</v>
      </c>
      <c r="P168" s="128"/>
    </row>
    <row r="169" spans="1:16" ht="15" hidden="1" x14ac:dyDescent="0.2">
      <c r="A169" s="173" t="s">
        <v>180</v>
      </c>
      <c r="B169" s="176" t="s">
        <v>92</v>
      </c>
      <c r="C169" s="194" t="s">
        <v>38</v>
      </c>
      <c r="D169" s="30" t="s">
        <v>2</v>
      </c>
      <c r="E169" s="3">
        <f>SUM(E170:E173)</f>
        <v>0</v>
      </c>
      <c r="F169" s="11">
        <f>SUM(H169:O169)</f>
        <v>0</v>
      </c>
      <c r="G169" s="3">
        <f>SUM(G170:G173)</f>
        <v>0</v>
      </c>
      <c r="H169" s="150">
        <f>SUM(L170:L173)</f>
        <v>0</v>
      </c>
      <c r="I169" s="151"/>
      <c r="J169" s="151"/>
      <c r="K169" s="151"/>
      <c r="L169" s="152"/>
      <c r="M169" s="3">
        <f>SUM(M170:M173)</f>
        <v>0</v>
      </c>
      <c r="N169" s="3">
        <f>SUM(N170:N173)</f>
        <v>0</v>
      </c>
      <c r="O169" s="3">
        <f>SUM(O170:O173)</f>
        <v>0</v>
      </c>
      <c r="P169" s="127" t="s">
        <v>94</v>
      </c>
    </row>
    <row r="170" spans="1:16" ht="15" hidden="1" x14ac:dyDescent="0.2">
      <c r="A170" s="174"/>
      <c r="B170" s="177"/>
      <c r="C170" s="195"/>
      <c r="D170" s="30" t="s">
        <v>1</v>
      </c>
      <c r="E170" s="2">
        <v>0</v>
      </c>
      <c r="F170" s="11">
        <f>SUM(L170:O170)</f>
        <v>0</v>
      </c>
      <c r="G170" s="2">
        <v>0</v>
      </c>
      <c r="H170" s="150">
        <v>0</v>
      </c>
      <c r="I170" s="151"/>
      <c r="J170" s="151"/>
      <c r="K170" s="151"/>
      <c r="L170" s="152"/>
      <c r="M170" s="2">
        <v>0</v>
      </c>
      <c r="N170" s="2">
        <v>0</v>
      </c>
      <c r="O170" s="2">
        <v>0</v>
      </c>
      <c r="P170" s="166"/>
    </row>
    <row r="171" spans="1:16" ht="30" hidden="1" x14ac:dyDescent="0.2">
      <c r="A171" s="174"/>
      <c r="B171" s="177"/>
      <c r="C171" s="195"/>
      <c r="D171" s="30" t="s">
        <v>5</v>
      </c>
      <c r="E171" s="2">
        <v>0</v>
      </c>
      <c r="F171" s="11">
        <f>SUM(L171:O171)</f>
        <v>0</v>
      </c>
      <c r="G171" s="2">
        <v>0</v>
      </c>
      <c r="H171" s="150">
        <v>0</v>
      </c>
      <c r="I171" s="151"/>
      <c r="J171" s="151"/>
      <c r="K171" s="151"/>
      <c r="L171" s="152"/>
      <c r="M171" s="2">
        <v>0</v>
      </c>
      <c r="N171" s="2">
        <v>0</v>
      </c>
      <c r="O171" s="2">
        <v>0</v>
      </c>
      <c r="P171" s="166"/>
    </row>
    <row r="172" spans="1:16" ht="30" hidden="1" x14ac:dyDescent="0.2">
      <c r="A172" s="174"/>
      <c r="B172" s="177"/>
      <c r="C172" s="195"/>
      <c r="D172" s="30" t="s">
        <v>12</v>
      </c>
      <c r="E172" s="2">
        <v>0</v>
      </c>
      <c r="F172" s="11">
        <f>SUM(L172:O172)</f>
        <v>0</v>
      </c>
      <c r="G172" s="2">
        <v>0</v>
      </c>
      <c r="H172" s="150">
        <v>0</v>
      </c>
      <c r="I172" s="151"/>
      <c r="J172" s="151"/>
      <c r="K172" s="151"/>
      <c r="L172" s="152"/>
      <c r="M172" s="2">
        <v>0</v>
      </c>
      <c r="N172" s="2">
        <v>0</v>
      </c>
      <c r="O172" s="2">
        <v>0</v>
      </c>
      <c r="P172" s="166"/>
    </row>
    <row r="173" spans="1:16" ht="15" hidden="1" x14ac:dyDescent="0.2">
      <c r="A173" s="174"/>
      <c r="B173" s="178"/>
      <c r="C173" s="196"/>
      <c r="D173" s="30" t="s">
        <v>18</v>
      </c>
      <c r="E173" s="2">
        <v>0</v>
      </c>
      <c r="F173" s="11">
        <f>SUM(L173:O173)</f>
        <v>0</v>
      </c>
      <c r="G173" s="2">
        <v>0</v>
      </c>
      <c r="H173" s="150">
        <v>0</v>
      </c>
      <c r="I173" s="151"/>
      <c r="J173" s="151"/>
      <c r="K173" s="151"/>
      <c r="L173" s="152"/>
      <c r="M173" s="2">
        <v>0</v>
      </c>
      <c r="N173" s="2">
        <v>0</v>
      </c>
      <c r="O173" s="2">
        <v>0</v>
      </c>
      <c r="P173" s="128"/>
    </row>
    <row r="174" spans="1:16" s="28" customFormat="1" ht="15" hidden="1" customHeight="1" x14ac:dyDescent="0.2">
      <c r="A174" s="174"/>
      <c r="B174" s="157" t="s">
        <v>93</v>
      </c>
      <c r="C174" s="160" t="s">
        <v>82</v>
      </c>
      <c r="D174" s="160" t="s">
        <v>76</v>
      </c>
      <c r="E174" s="27"/>
      <c r="F174" s="163" t="s">
        <v>0</v>
      </c>
      <c r="G174" s="163" t="s">
        <v>144</v>
      </c>
      <c r="H174" s="165" t="s">
        <v>193</v>
      </c>
      <c r="I174" s="153" t="s">
        <v>191</v>
      </c>
      <c r="J174" s="153"/>
      <c r="K174" s="153"/>
      <c r="L174" s="153"/>
      <c r="M174" s="127" t="s">
        <v>33</v>
      </c>
      <c r="N174" s="127" t="s">
        <v>34</v>
      </c>
      <c r="O174" s="127" t="s">
        <v>35</v>
      </c>
      <c r="P174" s="127"/>
    </row>
    <row r="175" spans="1:16" ht="24" hidden="1" x14ac:dyDescent="0.2">
      <c r="A175" s="174"/>
      <c r="B175" s="167"/>
      <c r="C175" s="161"/>
      <c r="D175" s="161"/>
      <c r="E175" s="3"/>
      <c r="F175" s="164"/>
      <c r="G175" s="164"/>
      <c r="H175" s="165"/>
      <c r="I175" s="97" t="s">
        <v>194</v>
      </c>
      <c r="J175" s="97" t="s">
        <v>195</v>
      </c>
      <c r="K175" s="97" t="s">
        <v>196</v>
      </c>
      <c r="L175" s="97" t="s">
        <v>192</v>
      </c>
      <c r="M175" s="128"/>
      <c r="N175" s="128"/>
      <c r="O175" s="128"/>
      <c r="P175" s="166"/>
    </row>
    <row r="176" spans="1:16" ht="15" hidden="1" x14ac:dyDescent="0.2">
      <c r="A176" s="175"/>
      <c r="B176" s="168"/>
      <c r="C176" s="162"/>
      <c r="D176" s="162"/>
      <c r="E176" s="3"/>
      <c r="F176" s="35">
        <v>0</v>
      </c>
      <c r="G176" s="35">
        <v>0</v>
      </c>
      <c r="H176" s="35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128"/>
    </row>
    <row r="177" spans="1:19" ht="15" customHeight="1" x14ac:dyDescent="0.2">
      <c r="A177" s="182" t="s">
        <v>20</v>
      </c>
      <c r="B177" s="172" t="s">
        <v>55</v>
      </c>
      <c r="C177" s="144" t="s">
        <v>38</v>
      </c>
      <c r="D177" s="25" t="s">
        <v>2</v>
      </c>
      <c r="E177" s="20">
        <v>0</v>
      </c>
      <c r="F177" s="20">
        <f>SUM(H177:O177)</f>
        <v>0</v>
      </c>
      <c r="G177" s="20">
        <f>SUM(G178:G181)</f>
        <v>0</v>
      </c>
      <c r="H177" s="145">
        <f>SUM(H178:L181)</f>
        <v>0</v>
      </c>
      <c r="I177" s="146"/>
      <c r="J177" s="146"/>
      <c r="K177" s="146"/>
      <c r="L177" s="147"/>
      <c r="M177" s="20">
        <f>SUM(M178:M181)</f>
        <v>0</v>
      </c>
      <c r="N177" s="20">
        <f>SUM(N178:N181)</f>
        <v>0</v>
      </c>
      <c r="O177" s="20">
        <f>SUM(O178:O181)</f>
        <v>0</v>
      </c>
      <c r="P177" s="127" t="s">
        <v>94</v>
      </c>
    </row>
    <row r="178" spans="1:19" ht="14.25" customHeight="1" x14ac:dyDescent="0.2">
      <c r="A178" s="182"/>
      <c r="B178" s="172"/>
      <c r="C178" s="144"/>
      <c r="D178" s="25" t="s">
        <v>1</v>
      </c>
      <c r="E178" s="20">
        <v>0</v>
      </c>
      <c r="F178" s="20">
        <f t="shared" ref="F178:F180" si="7">SUM(H178:O178)</f>
        <v>0</v>
      </c>
      <c r="G178" s="20">
        <f>G183</f>
        <v>0</v>
      </c>
      <c r="H178" s="145">
        <f>H183</f>
        <v>0</v>
      </c>
      <c r="I178" s="146"/>
      <c r="J178" s="146"/>
      <c r="K178" s="146"/>
      <c r="L178" s="147"/>
      <c r="M178" s="20">
        <f>M183</f>
        <v>0</v>
      </c>
      <c r="N178" s="20">
        <f>N183</f>
        <v>0</v>
      </c>
      <c r="O178" s="20">
        <f>O183</f>
        <v>0</v>
      </c>
      <c r="P178" s="166"/>
    </row>
    <row r="179" spans="1:19" ht="28.5" x14ac:dyDescent="0.2">
      <c r="A179" s="182"/>
      <c r="B179" s="172"/>
      <c r="C179" s="144"/>
      <c r="D179" s="25" t="s">
        <v>5</v>
      </c>
      <c r="E179" s="20">
        <v>0</v>
      </c>
      <c r="F179" s="20">
        <f t="shared" si="7"/>
        <v>0</v>
      </c>
      <c r="G179" s="20">
        <f t="shared" ref="G179" si="8">G184</f>
        <v>0</v>
      </c>
      <c r="H179" s="145">
        <f>H184</f>
        <v>0</v>
      </c>
      <c r="I179" s="146"/>
      <c r="J179" s="146"/>
      <c r="K179" s="146"/>
      <c r="L179" s="147"/>
      <c r="M179" s="20">
        <f t="shared" ref="M179:O181" si="9">M184</f>
        <v>0</v>
      </c>
      <c r="N179" s="20">
        <f t="shared" si="9"/>
        <v>0</v>
      </c>
      <c r="O179" s="20">
        <f t="shared" si="9"/>
        <v>0</v>
      </c>
      <c r="P179" s="166"/>
    </row>
    <row r="180" spans="1:19" ht="28.5" x14ac:dyDescent="0.2">
      <c r="A180" s="182"/>
      <c r="B180" s="172"/>
      <c r="C180" s="144"/>
      <c r="D180" s="25" t="s">
        <v>12</v>
      </c>
      <c r="E180" s="20">
        <v>0</v>
      </c>
      <c r="F180" s="20">
        <f t="shared" si="7"/>
        <v>0</v>
      </c>
      <c r="G180" s="20">
        <f t="shared" ref="G180" si="10">G185</f>
        <v>0</v>
      </c>
      <c r="H180" s="145">
        <f>H185</f>
        <v>0</v>
      </c>
      <c r="I180" s="146"/>
      <c r="J180" s="146"/>
      <c r="K180" s="146"/>
      <c r="L180" s="147"/>
      <c r="M180" s="20">
        <f t="shared" si="9"/>
        <v>0</v>
      </c>
      <c r="N180" s="20">
        <f t="shared" si="9"/>
        <v>0</v>
      </c>
      <c r="O180" s="20">
        <f t="shared" si="9"/>
        <v>0</v>
      </c>
      <c r="P180" s="166"/>
      <c r="Q180" s="15"/>
      <c r="S180" s="16"/>
    </row>
    <row r="181" spans="1:19" ht="22.5" customHeight="1" x14ac:dyDescent="0.2">
      <c r="A181" s="182"/>
      <c r="B181" s="172"/>
      <c r="C181" s="144"/>
      <c r="D181" s="25" t="s">
        <v>98</v>
      </c>
      <c r="E181" s="20">
        <v>0</v>
      </c>
      <c r="F181" s="20">
        <v>0</v>
      </c>
      <c r="G181" s="20">
        <f t="shared" ref="G181" si="11">G186</f>
        <v>0</v>
      </c>
      <c r="H181" s="145">
        <f>H186</f>
        <v>0</v>
      </c>
      <c r="I181" s="146"/>
      <c r="J181" s="146"/>
      <c r="K181" s="146"/>
      <c r="L181" s="147"/>
      <c r="M181" s="20">
        <f t="shared" si="9"/>
        <v>0</v>
      </c>
      <c r="N181" s="20">
        <f t="shared" si="9"/>
        <v>0</v>
      </c>
      <c r="O181" s="20">
        <f t="shared" si="9"/>
        <v>0</v>
      </c>
      <c r="P181" s="128"/>
    </row>
    <row r="182" spans="1:19" ht="15" customHeight="1" x14ac:dyDescent="0.2">
      <c r="A182" s="173" t="s">
        <v>56</v>
      </c>
      <c r="B182" s="176" t="s">
        <v>32</v>
      </c>
      <c r="C182" s="194" t="s">
        <v>38</v>
      </c>
      <c r="D182" s="21" t="s">
        <v>2</v>
      </c>
      <c r="E182" s="3">
        <f>SUM(E183:E186)</f>
        <v>0</v>
      </c>
      <c r="F182" s="11">
        <f>SUM(H182:O182)</f>
        <v>0</v>
      </c>
      <c r="G182" s="3">
        <f>SUM(G183:G186)</f>
        <v>0</v>
      </c>
      <c r="H182" s="150">
        <f>SUM(L183:L186)</f>
        <v>0</v>
      </c>
      <c r="I182" s="151"/>
      <c r="J182" s="151"/>
      <c r="K182" s="151"/>
      <c r="L182" s="152"/>
      <c r="M182" s="3">
        <f>SUM(M183:M186)</f>
        <v>0</v>
      </c>
      <c r="N182" s="3">
        <f>SUM(N183:N186)</f>
        <v>0</v>
      </c>
      <c r="O182" s="3">
        <f>SUM(O183:O186)</f>
        <v>0</v>
      </c>
      <c r="P182" s="127" t="s">
        <v>94</v>
      </c>
    </row>
    <row r="183" spans="1:19" ht="15" x14ac:dyDescent="0.2">
      <c r="A183" s="174"/>
      <c r="B183" s="177"/>
      <c r="C183" s="195"/>
      <c r="D183" s="21" t="s">
        <v>1</v>
      </c>
      <c r="E183" s="3">
        <v>0</v>
      </c>
      <c r="F183" s="11">
        <f>SUM(H183:O183)</f>
        <v>0</v>
      </c>
      <c r="G183" s="3">
        <v>0</v>
      </c>
      <c r="H183" s="150">
        <v>0</v>
      </c>
      <c r="I183" s="151"/>
      <c r="J183" s="151"/>
      <c r="K183" s="151"/>
      <c r="L183" s="152"/>
      <c r="M183" s="2">
        <v>0</v>
      </c>
      <c r="N183" s="2">
        <v>0</v>
      </c>
      <c r="O183" s="2">
        <v>0</v>
      </c>
      <c r="P183" s="166"/>
    </row>
    <row r="184" spans="1:19" ht="30" x14ac:dyDescent="0.2">
      <c r="A184" s="174"/>
      <c r="B184" s="177"/>
      <c r="C184" s="195"/>
      <c r="D184" s="21" t="s">
        <v>5</v>
      </c>
      <c r="E184" s="3">
        <v>0</v>
      </c>
      <c r="F184" s="11">
        <f>SUM(H184:O184)</f>
        <v>0</v>
      </c>
      <c r="G184" s="3">
        <v>0</v>
      </c>
      <c r="H184" s="150">
        <v>0</v>
      </c>
      <c r="I184" s="151"/>
      <c r="J184" s="151"/>
      <c r="K184" s="151"/>
      <c r="L184" s="152"/>
      <c r="M184" s="2">
        <v>0</v>
      </c>
      <c r="N184" s="2">
        <v>0</v>
      </c>
      <c r="O184" s="2">
        <v>0</v>
      </c>
      <c r="P184" s="166"/>
    </row>
    <row r="185" spans="1:19" ht="30" x14ac:dyDescent="0.2">
      <c r="A185" s="174"/>
      <c r="B185" s="177"/>
      <c r="C185" s="195"/>
      <c r="D185" s="21" t="s">
        <v>12</v>
      </c>
      <c r="E185" s="3">
        <v>0</v>
      </c>
      <c r="F185" s="11">
        <f>SUM(H185:O185)</f>
        <v>0</v>
      </c>
      <c r="G185" s="3">
        <v>0</v>
      </c>
      <c r="H185" s="150">
        <v>0</v>
      </c>
      <c r="I185" s="151"/>
      <c r="J185" s="151"/>
      <c r="K185" s="151"/>
      <c r="L185" s="152"/>
      <c r="M185" s="2">
        <v>0</v>
      </c>
      <c r="N185" s="2">
        <v>0</v>
      </c>
      <c r="O185" s="2">
        <v>0</v>
      </c>
      <c r="P185" s="166"/>
      <c r="Q185" s="15"/>
    </row>
    <row r="186" spans="1:19" ht="15" x14ac:dyDescent="0.2">
      <c r="A186" s="174"/>
      <c r="B186" s="178"/>
      <c r="C186" s="196"/>
      <c r="D186" s="21" t="s">
        <v>18</v>
      </c>
      <c r="E186" s="3">
        <v>0</v>
      </c>
      <c r="F186" s="11">
        <f>SUM(H186:O186)</f>
        <v>0</v>
      </c>
      <c r="G186" s="3">
        <v>0</v>
      </c>
      <c r="H186" s="150">
        <v>0</v>
      </c>
      <c r="I186" s="151"/>
      <c r="J186" s="151"/>
      <c r="K186" s="151"/>
      <c r="L186" s="152"/>
      <c r="M186" s="2">
        <v>0</v>
      </c>
      <c r="N186" s="2">
        <v>0</v>
      </c>
      <c r="O186" s="2">
        <v>0</v>
      </c>
      <c r="P186" s="128"/>
    </row>
    <row r="187" spans="1:19" s="28" customFormat="1" ht="15" customHeight="1" x14ac:dyDescent="0.2">
      <c r="A187" s="174"/>
      <c r="B187" s="157" t="s">
        <v>102</v>
      </c>
      <c r="C187" s="160" t="s">
        <v>82</v>
      </c>
      <c r="D187" s="160" t="s">
        <v>96</v>
      </c>
      <c r="E187" s="27"/>
      <c r="F187" s="163" t="s">
        <v>0</v>
      </c>
      <c r="G187" s="163" t="s">
        <v>144</v>
      </c>
      <c r="H187" s="165" t="s">
        <v>193</v>
      </c>
      <c r="I187" s="153" t="s">
        <v>191</v>
      </c>
      <c r="J187" s="153"/>
      <c r="K187" s="153"/>
      <c r="L187" s="153"/>
      <c r="M187" s="127" t="s">
        <v>33</v>
      </c>
      <c r="N187" s="127" t="s">
        <v>34</v>
      </c>
      <c r="O187" s="127" t="s">
        <v>35</v>
      </c>
      <c r="P187" s="127"/>
    </row>
    <row r="188" spans="1:19" ht="24" x14ac:dyDescent="0.2">
      <c r="A188" s="174"/>
      <c r="B188" s="167"/>
      <c r="C188" s="161"/>
      <c r="D188" s="161"/>
      <c r="E188" s="3"/>
      <c r="F188" s="164"/>
      <c r="G188" s="164"/>
      <c r="H188" s="165"/>
      <c r="I188" s="97" t="s">
        <v>194</v>
      </c>
      <c r="J188" s="97" t="s">
        <v>195</v>
      </c>
      <c r="K188" s="97" t="s">
        <v>196</v>
      </c>
      <c r="L188" s="97" t="s">
        <v>192</v>
      </c>
      <c r="M188" s="128"/>
      <c r="N188" s="128"/>
      <c r="O188" s="128"/>
      <c r="P188" s="166"/>
    </row>
    <row r="189" spans="1:19" ht="15" x14ac:dyDescent="0.2">
      <c r="A189" s="175"/>
      <c r="B189" s="168"/>
      <c r="C189" s="162"/>
      <c r="D189" s="162"/>
      <c r="E189" s="3"/>
      <c r="F189" s="35">
        <v>0</v>
      </c>
      <c r="G189" s="35">
        <v>0</v>
      </c>
      <c r="H189" s="35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128"/>
    </row>
    <row r="190" spans="1:19" ht="15" customHeight="1" x14ac:dyDescent="0.2">
      <c r="A190" s="182" t="s">
        <v>23</v>
      </c>
      <c r="B190" s="172" t="s">
        <v>57</v>
      </c>
      <c r="C190" s="144" t="s">
        <v>38</v>
      </c>
      <c r="D190" s="25" t="s">
        <v>2</v>
      </c>
      <c r="E190" s="20">
        <v>0</v>
      </c>
      <c r="F190" s="20">
        <f>SUM(G190:O190)</f>
        <v>12774</v>
      </c>
      <c r="G190" s="20">
        <f>SUM(G191:G194)</f>
        <v>0</v>
      </c>
      <c r="H190" s="145">
        <f>SUM(H191:L194)</f>
        <v>12774</v>
      </c>
      <c r="I190" s="146"/>
      <c r="J190" s="146"/>
      <c r="K190" s="146"/>
      <c r="L190" s="147"/>
      <c r="M190" s="20">
        <f>SUM(M191:M194)</f>
        <v>0</v>
      </c>
      <c r="N190" s="20">
        <f>SUM(N191:N194)</f>
        <v>0</v>
      </c>
      <c r="O190" s="20">
        <f>SUM(O191:O194)</f>
        <v>0</v>
      </c>
      <c r="P190" s="127" t="s">
        <v>94</v>
      </c>
    </row>
    <row r="191" spans="1:19" ht="14.25" customHeight="1" x14ac:dyDescent="0.2">
      <c r="A191" s="182"/>
      <c r="B191" s="172"/>
      <c r="C191" s="144"/>
      <c r="D191" s="25" t="s">
        <v>1</v>
      </c>
      <c r="E191" s="20">
        <v>0</v>
      </c>
      <c r="F191" s="20">
        <v>0</v>
      </c>
      <c r="G191" s="20">
        <f t="shared" ref="G191" si="12">G196+G204</f>
        <v>0</v>
      </c>
      <c r="H191" s="145">
        <f>H196+L204</f>
        <v>0</v>
      </c>
      <c r="I191" s="146"/>
      <c r="J191" s="146"/>
      <c r="K191" s="146"/>
      <c r="L191" s="147"/>
      <c r="M191" s="20">
        <f t="shared" ref="M191:O194" si="13">M196+M204</f>
        <v>0</v>
      </c>
      <c r="N191" s="20">
        <f t="shared" si="13"/>
        <v>0</v>
      </c>
      <c r="O191" s="20">
        <f t="shared" si="13"/>
        <v>0</v>
      </c>
      <c r="P191" s="166"/>
    </row>
    <row r="192" spans="1:19" ht="28.5" x14ac:dyDescent="0.2">
      <c r="A192" s="182"/>
      <c r="B192" s="172"/>
      <c r="C192" s="144"/>
      <c r="D192" s="25" t="s">
        <v>5</v>
      </c>
      <c r="E192" s="20">
        <v>0</v>
      </c>
      <c r="F192" s="20">
        <f>SUM(H192:O192)</f>
        <v>0</v>
      </c>
      <c r="G192" s="20">
        <f t="shared" ref="G192" si="14">G197+G205</f>
        <v>0</v>
      </c>
      <c r="H192" s="145">
        <f>H197+L205</f>
        <v>0</v>
      </c>
      <c r="I192" s="146"/>
      <c r="J192" s="146"/>
      <c r="K192" s="146"/>
      <c r="L192" s="147"/>
      <c r="M192" s="20">
        <f t="shared" si="13"/>
        <v>0</v>
      </c>
      <c r="N192" s="20">
        <f t="shared" si="13"/>
        <v>0</v>
      </c>
      <c r="O192" s="20">
        <f t="shared" si="13"/>
        <v>0</v>
      </c>
      <c r="P192" s="166"/>
    </row>
    <row r="193" spans="1:19" ht="28.5" x14ac:dyDescent="0.2">
      <c r="A193" s="182"/>
      <c r="B193" s="172"/>
      <c r="C193" s="144"/>
      <c r="D193" s="25" t="s">
        <v>12</v>
      </c>
      <c r="E193" s="20">
        <v>0</v>
      </c>
      <c r="F193" s="20">
        <f>SUM(G193:O193)</f>
        <v>12774</v>
      </c>
      <c r="G193" s="20">
        <f t="shared" ref="G193" si="15">G198+G206</f>
        <v>0</v>
      </c>
      <c r="H193" s="145">
        <v>12774</v>
      </c>
      <c r="I193" s="146"/>
      <c r="J193" s="146"/>
      <c r="K193" s="146"/>
      <c r="L193" s="147"/>
      <c r="M193" s="20">
        <f t="shared" si="13"/>
        <v>0</v>
      </c>
      <c r="N193" s="20">
        <f t="shared" si="13"/>
        <v>0</v>
      </c>
      <c r="O193" s="20">
        <f t="shared" si="13"/>
        <v>0</v>
      </c>
      <c r="P193" s="166"/>
      <c r="Q193" s="15"/>
      <c r="S193" s="16"/>
    </row>
    <row r="194" spans="1:19" ht="22.5" customHeight="1" x14ac:dyDescent="0.2">
      <c r="A194" s="182"/>
      <c r="B194" s="172"/>
      <c r="C194" s="144"/>
      <c r="D194" s="25" t="s">
        <v>18</v>
      </c>
      <c r="E194" s="20">
        <v>0</v>
      </c>
      <c r="F194" s="20">
        <v>0</v>
      </c>
      <c r="G194" s="20">
        <f t="shared" ref="G194" si="16">G199+G207</f>
        <v>0</v>
      </c>
      <c r="H194" s="145">
        <f>H199+L207</f>
        <v>0</v>
      </c>
      <c r="I194" s="146"/>
      <c r="J194" s="146"/>
      <c r="K194" s="146"/>
      <c r="L194" s="147"/>
      <c r="M194" s="20">
        <f t="shared" si="13"/>
        <v>0</v>
      </c>
      <c r="N194" s="20">
        <f t="shared" si="13"/>
        <v>0</v>
      </c>
      <c r="O194" s="20">
        <f t="shared" si="13"/>
        <v>0</v>
      </c>
      <c r="P194" s="128"/>
    </row>
    <row r="195" spans="1:19" ht="15" customHeight="1" x14ac:dyDescent="0.2">
      <c r="A195" s="173" t="s">
        <v>58</v>
      </c>
      <c r="B195" s="176" t="s">
        <v>204</v>
      </c>
      <c r="C195" s="194" t="s">
        <v>38</v>
      </c>
      <c r="D195" s="21" t="s">
        <v>2</v>
      </c>
      <c r="E195" s="3">
        <f>SUM(E196:E199)</f>
        <v>1531.32</v>
      </c>
      <c r="F195" s="11">
        <f>SUM(H195:O195)</f>
        <v>12774</v>
      </c>
      <c r="G195" s="3">
        <f>SUM(G196:G199)</f>
        <v>0</v>
      </c>
      <c r="H195" s="150">
        <f>SUM(H196:L199)</f>
        <v>12774</v>
      </c>
      <c r="I195" s="151"/>
      <c r="J195" s="151"/>
      <c r="K195" s="151"/>
      <c r="L195" s="152"/>
      <c r="M195" s="3">
        <f>SUM(M196:M199)</f>
        <v>0</v>
      </c>
      <c r="N195" s="3">
        <f>SUM(N196:N199)</f>
        <v>0</v>
      </c>
      <c r="O195" s="3">
        <f>SUM(O196:O199)</f>
        <v>0</v>
      </c>
      <c r="P195" s="127" t="s">
        <v>94</v>
      </c>
    </row>
    <row r="196" spans="1:19" ht="15" x14ac:dyDescent="0.2">
      <c r="A196" s="174"/>
      <c r="B196" s="177"/>
      <c r="C196" s="195"/>
      <c r="D196" s="21" t="s">
        <v>1</v>
      </c>
      <c r="E196" s="3">
        <v>0</v>
      </c>
      <c r="F196" s="11">
        <f>SUM(H196:O196)</f>
        <v>0</v>
      </c>
      <c r="G196" s="3">
        <v>0</v>
      </c>
      <c r="H196" s="150">
        <v>0</v>
      </c>
      <c r="I196" s="151"/>
      <c r="J196" s="151"/>
      <c r="K196" s="151"/>
      <c r="L196" s="152"/>
      <c r="M196" s="2">
        <v>0</v>
      </c>
      <c r="N196" s="2">
        <v>0</v>
      </c>
      <c r="O196" s="2">
        <v>0</v>
      </c>
      <c r="P196" s="166"/>
    </row>
    <row r="197" spans="1:19" ht="30" x14ac:dyDescent="0.2">
      <c r="A197" s="174"/>
      <c r="B197" s="177"/>
      <c r="C197" s="195"/>
      <c r="D197" s="21" t="s">
        <v>5</v>
      </c>
      <c r="E197" s="3">
        <v>0</v>
      </c>
      <c r="F197" s="11">
        <f>SUM(H197:O197)</f>
        <v>0</v>
      </c>
      <c r="G197" s="3">
        <v>0</v>
      </c>
      <c r="H197" s="150">
        <v>0</v>
      </c>
      <c r="I197" s="151"/>
      <c r="J197" s="151"/>
      <c r="K197" s="151"/>
      <c r="L197" s="152"/>
      <c r="M197" s="3">
        <v>0</v>
      </c>
      <c r="N197" s="2">
        <v>0</v>
      </c>
      <c r="O197" s="2">
        <v>0</v>
      </c>
      <c r="P197" s="166"/>
    </row>
    <row r="198" spans="1:19" ht="30" x14ac:dyDescent="0.2">
      <c r="A198" s="174"/>
      <c r="B198" s="177"/>
      <c r="C198" s="195"/>
      <c r="D198" s="21" t="s">
        <v>12</v>
      </c>
      <c r="E198" s="3">
        <v>1531.32</v>
      </c>
      <c r="F198" s="11">
        <f>SUM(H198:O198)</f>
        <v>12774</v>
      </c>
      <c r="G198" s="3">
        <v>0</v>
      </c>
      <c r="H198" s="150">
        <v>12774</v>
      </c>
      <c r="I198" s="151"/>
      <c r="J198" s="151"/>
      <c r="K198" s="151"/>
      <c r="L198" s="152"/>
      <c r="M198" s="3">
        <v>0</v>
      </c>
      <c r="N198" s="2">
        <v>0</v>
      </c>
      <c r="O198" s="2">
        <v>0</v>
      </c>
      <c r="P198" s="166"/>
      <c r="Q198" s="15"/>
    </row>
    <row r="199" spans="1:19" ht="15" x14ac:dyDescent="0.2">
      <c r="A199" s="174"/>
      <c r="B199" s="178"/>
      <c r="C199" s="196"/>
      <c r="D199" s="21" t="s">
        <v>18</v>
      </c>
      <c r="E199" s="3">
        <v>0</v>
      </c>
      <c r="F199" s="11">
        <f>SUM(H199:O199)</f>
        <v>0</v>
      </c>
      <c r="G199" s="3">
        <v>0</v>
      </c>
      <c r="H199" s="150">
        <v>0</v>
      </c>
      <c r="I199" s="151"/>
      <c r="J199" s="151"/>
      <c r="K199" s="151"/>
      <c r="L199" s="152"/>
      <c r="M199" s="2">
        <v>0</v>
      </c>
      <c r="N199" s="2">
        <v>0</v>
      </c>
      <c r="O199" s="2">
        <v>0</v>
      </c>
      <c r="P199" s="128"/>
    </row>
    <row r="200" spans="1:19" s="28" customFormat="1" ht="15" customHeight="1" x14ac:dyDescent="0.2">
      <c r="A200" s="174"/>
      <c r="B200" s="157" t="s">
        <v>205</v>
      </c>
      <c r="C200" s="160" t="s">
        <v>82</v>
      </c>
      <c r="D200" s="160" t="s">
        <v>96</v>
      </c>
      <c r="E200" s="27"/>
      <c r="F200" s="163" t="s">
        <v>0</v>
      </c>
      <c r="G200" s="163" t="s">
        <v>144</v>
      </c>
      <c r="H200" s="165" t="s">
        <v>193</v>
      </c>
      <c r="I200" s="153" t="s">
        <v>191</v>
      </c>
      <c r="J200" s="153"/>
      <c r="K200" s="153"/>
      <c r="L200" s="153"/>
      <c r="M200" s="127" t="s">
        <v>33</v>
      </c>
      <c r="N200" s="127" t="s">
        <v>34</v>
      </c>
      <c r="O200" s="127" t="s">
        <v>35</v>
      </c>
      <c r="P200" s="127"/>
    </row>
    <row r="201" spans="1:19" ht="24" x14ac:dyDescent="0.2">
      <c r="A201" s="174"/>
      <c r="B201" s="167"/>
      <c r="C201" s="161"/>
      <c r="D201" s="161"/>
      <c r="E201" s="3"/>
      <c r="F201" s="164"/>
      <c r="G201" s="164"/>
      <c r="H201" s="165"/>
      <c r="I201" s="97" t="s">
        <v>194</v>
      </c>
      <c r="J201" s="97" t="s">
        <v>195</v>
      </c>
      <c r="K201" s="97" t="s">
        <v>196</v>
      </c>
      <c r="L201" s="97" t="s">
        <v>192</v>
      </c>
      <c r="M201" s="128"/>
      <c r="N201" s="128"/>
      <c r="O201" s="128"/>
      <c r="P201" s="166"/>
    </row>
    <row r="202" spans="1:19" ht="15" x14ac:dyDescent="0.2">
      <c r="A202" s="175"/>
      <c r="B202" s="168"/>
      <c r="C202" s="162"/>
      <c r="D202" s="162"/>
      <c r="E202" s="3"/>
      <c r="F202" s="32" t="s">
        <v>185</v>
      </c>
      <c r="G202" s="93">
        <v>0</v>
      </c>
      <c r="H202" s="35" t="s">
        <v>185</v>
      </c>
      <c r="I202" s="29">
        <v>0</v>
      </c>
      <c r="J202" s="29">
        <v>0</v>
      </c>
      <c r="K202" s="29">
        <v>40</v>
      </c>
      <c r="L202" s="29">
        <v>40</v>
      </c>
      <c r="M202" s="29">
        <v>0</v>
      </c>
      <c r="N202" s="29">
        <v>0</v>
      </c>
      <c r="O202" s="29">
        <v>0</v>
      </c>
      <c r="P202" s="128"/>
    </row>
    <row r="203" spans="1:19" ht="15" hidden="1" customHeight="1" x14ac:dyDescent="0.2">
      <c r="A203" s="173" t="s">
        <v>59</v>
      </c>
      <c r="B203" s="176" t="s">
        <v>60</v>
      </c>
      <c r="C203" s="194" t="s">
        <v>38</v>
      </c>
      <c r="D203" s="21" t="s">
        <v>2</v>
      </c>
      <c r="E203" s="3">
        <f>SUM(E204:E207)</f>
        <v>0</v>
      </c>
      <c r="F203" s="11">
        <f>SUM(H203:O203)</f>
        <v>0</v>
      </c>
      <c r="G203" s="87"/>
      <c r="H203" s="150">
        <f>SUM(L204:L207)</f>
        <v>0</v>
      </c>
      <c r="I203" s="151"/>
      <c r="J203" s="151"/>
      <c r="K203" s="151"/>
      <c r="L203" s="152"/>
      <c r="M203" s="3">
        <f>SUM(M204:M207)</f>
        <v>0</v>
      </c>
      <c r="N203" s="3">
        <f>SUM(N204:N207)</f>
        <v>0</v>
      </c>
      <c r="O203" s="3">
        <f>SUM(O204:O207)</f>
        <v>0</v>
      </c>
      <c r="P203" s="127" t="s">
        <v>94</v>
      </c>
    </row>
    <row r="204" spans="1:19" ht="15" hidden="1" x14ac:dyDescent="0.2">
      <c r="A204" s="174"/>
      <c r="B204" s="177"/>
      <c r="C204" s="195"/>
      <c r="D204" s="21" t="s">
        <v>1</v>
      </c>
      <c r="E204" s="3">
        <v>0</v>
      </c>
      <c r="F204" s="11">
        <f>SUM(L204:O204)</f>
        <v>0</v>
      </c>
      <c r="G204" s="87"/>
      <c r="H204" s="150">
        <v>0</v>
      </c>
      <c r="I204" s="151"/>
      <c r="J204" s="151"/>
      <c r="K204" s="151"/>
      <c r="L204" s="152"/>
      <c r="M204" s="2">
        <v>0</v>
      </c>
      <c r="N204" s="2">
        <v>0</v>
      </c>
      <c r="O204" s="2">
        <v>0</v>
      </c>
      <c r="P204" s="166"/>
    </row>
    <row r="205" spans="1:19" ht="30" hidden="1" x14ac:dyDescent="0.2">
      <c r="A205" s="174"/>
      <c r="B205" s="177"/>
      <c r="C205" s="195"/>
      <c r="D205" s="21" t="s">
        <v>5</v>
      </c>
      <c r="E205" s="3">
        <v>0</v>
      </c>
      <c r="F205" s="11">
        <f>SUM(L205:O205)</f>
        <v>0</v>
      </c>
      <c r="G205" s="87"/>
      <c r="H205" s="150">
        <v>0</v>
      </c>
      <c r="I205" s="151"/>
      <c r="J205" s="151"/>
      <c r="K205" s="151"/>
      <c r="L205" s="152"/>
      <c r="M205" s="2">
        <v>0</v>
      </c>
      <c r="N205" s="2">
        <v>0</v>
      </c>
      <c r="O205" s="2">
        <v>0</v>
      </c>
      <c r="P205" s="166"/>
    </row>
    <row r="206" spans="1:19" ht="30" hidden="1" x14ac:dyDescent="0.2">
      <c r="A206" s="174"/>
      <c r="B206" s="177"/>
      <c r="C206" s="195"/>
      <c r="D206" s="21" t="s">
        <v>12</v>
      </c>
      <c r="E206" s="3">
        <v>0</v>
      </c>
      <c r="F206" s="11">
        <f>SUM(L206:O206)</f>
        <v>0</v>
      </c>
      <c r="G206" s="87"/>
      <c r="H206" s="150">
        <v>0</v>
      </c>
      <c r="I206" s="151"/>
      <c r="J206" s="151"/>
      <c r="K206" s="151"/>
      <c r="L206" s="152"/>
      <c r="M206" s="2">
        <v>0</v>
      </c>
      <c r="N206" s="2">
        <v>0</v>
      </c>
      <c r="O206" s="2">
        <v>0</v>
      </c>
      <c r="P206" s="166"/>
    </row>
    <row r="207" spans="1:19" ht="34.5" hidden="1" customHeight="1" x14ac:dyDescent="0.2">
      <c r="A207" s="174"/>
      <c r="B207" s="178"/>
      <c r="C207" s="196"/>
      <c r="D207" s="21" t="s">
        <v>18</v>
      </c>
      <c r="E207" s="3">
        <v>0</v>
      </c>
      <c r="F207" s="11">
        <f>SUM(L207:O207)</f>
        <v>0</v>
      </c>
      <c r="G207" s="87"/>
      <c r="H207" s="150">
        <v>0</v>
      </c>
      <c r="I207" s="151"/>
      <c r="J207" s="151"/>
      <c r="K207" s="151"/>
      <c r="L207" s="152"/>
      <c r="M207" s="2">
        <v>0</v>
      </c>
      <c r="N207" s="2">
        <v>0</v>
      </c>
      <c r="O207" s="2">
        <v>0</v>
      </c>
      <c r="P207" s="128"/>
    </row>
    <row r="208" spans="1:19" s="28" customFormat="1" ht="15" hidden="1" customHeight="1" x14ac:dyDescent="0.2">
      <c r="A208" s="174"/>
      <c r="B208" s="157" t="s">
        <v>89</v>
      </c>
      <c r="C208" s="160" t="s">
        <v>82</v>
      </c>
      <c r="D208" s="160" t="s">
        <v>76</v>
      </c>
      <c r="E208" s="27"/>
      <c r="F208" s="163" t="s">
        <v>0</v>
      </c>
      <c r="G208" s="85"/>
      <c r="H208" s="163" t="s">
        <v>74</v>
      </c>
      <c r="I208" s="197" t="s">
        <v>75</v>
      </c>
      <c r="J208" s="198"/>
      <c r="K208" s="198"/>
      <c r="L208" s="199"/>
      <c r="M208" s="127" t="s">
        <v>33</v>
      </c>
      <c r="N208" s="127" t="s">
        <v>34</v>
      </c>
      <c r="O208" s="127" t="s">
        <v>35</v>
      </c>
      <c r="P208" s="127"/>
    </row>
    <row r="209" spans="1:16" ht="15" hidden="1" customHeight="1" x14ac:dyDescent="0.2">
      <c r="A209" s="174"/>
      <c r="B209" s="167"/>
      <c r="C209" s="161"/>
      <c r="D209" s="161"/>
      <c r="E209" s="3"/>
      <c r="F209" s="164"/>
      <c r="G209" s="86"/>
      <c r="H209" s="164"/>
      <c r="I209" s="26" t="s">
        <v>78</v>
      </c>
      <c r="J209" s="26" t="s">
        <v>79</v>
      </c>
      <c r="K209" s="26" t="s">
        <v>80</v>
      </c>
      <c r="L209" s="23" t="s">
        <v>81</v>
      </c>
      <c r="M209" s="128"/>
      <c r="N209" s="128"/>
      <c r="O209" s="128"/>
      <c r="P209" s="166"/>
    </row>
    <row r="210" spans="1:16" ht="15" hidden="1" x14ac:dyDescent="0.2">
      <c r="A210" s="175"/>
      <c r="B210" s="168"/>
      <c r="C210" s="162"/>
      <c r="D210" s="162"/>
      <c r="E210" s="3"/>
      <c r="F210" s="26" t="s">
        <v>77</v>
      </c>
      <c r="G210" s="26"/>
      <c r="H210" s="11"/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128"/>
    </row>
    <row r="211" spans="1:16" ht="14.25" customHeight="1" x14ac:dyDescent="0.2">
      <c r="A211" s="183"/>
      <c r="B211" s="186" t="s">
        <v>24</v>
      </c>
      <c r="C211" s="187"/>
      <c r="D211" s="25" t="s">
        <v>2</v>
      </c>
      <c r="E211" s="19">
        <f>SUM(E212:E215)</f>
        <v>0</v>
      </c>
      <c r="F211" s="19">
        <f>SUM(G211:O211)</f>
        <v>3506109.2399999998</v>
      </c>
      <c r="G211" s="19">
        <f>SUM(G212:G215)</f>
        <v>749102.5199999999</v>
      </c>
      <c r="H211" s="145">
        <f>SUM(H212:L215)</f>
        <v>895051.6</v>
      </c>
      <c r="I211" s="146"/>
      <c r="J211" s="146"/>
      <c r="K211" s="146"/>
      <c r="L211" s="147"/>
      <c r="M211" s="19">
        <f>SUM(M212:M215)</f>
        <v>812700.30999999994</v>
      </c>
      <c r="N211" s="19">
        <f>SUM(N212:N215)</f>
        <v>812700.30999999994</v>
      </c>
      <c r="O211" s="19">
        <f>SUM(O212:O215)</f>
        <v>236554.5</v>
      </c>
      <c r="P211" s="200"/>
    </row>
    <row r="212" spans="1:16" ht="14.25" customHeight="1" x14ac:dyDescent="0.2">
      <c r="A212" s="184"/>
      <c r="B212" s="188"/>
      <c r="C212" s="189"/>
      <c r="D212" s="25" t="s">
        <v>1</v>
      </c>
      <c r="E212" s="19">
        <v>0</v>
      </c>
      <c r="F212" s="19">
        <f>SUM(H212:O212)</f>
        <v>0</v>
      </c>
      <c r="G212" s="19">
        <f t="shared" ref="G212:H215" si="17">G16+G29+G178+G191</f>
        <v>0</v>
      </c>
      <c r="H212" s="145">
        <f t="shared" si="17"/>
        <v>0</v>
      </c>
      <c r="I212" s="146"/>
      <c r="J212" s="146"/>
      <c r="K212" s="146"/>
      <c r="L212" s="147"/>
      <c r="M212" s="19">
        <f t="shared" ref="M212:O215" si="18">M16+M29+M178+M191</f>
        <v>0</v>
      </c>
      <c r="N212" s="19">
        <f t="shared" si="18"/>
        <v>0</v>
      </c>
      <c r="O212" s="19">
        <f t="shared" si="18"/>
        <v>0</v>
      </c>
      <c r="P212" s="201"/>
    </row>
    <row r="213" spans="1:16" ht="28.5" x14ac:dyDescent="0.2">
      <c r="A213" s="184"/>
      <c r="B213" s="188"/>
      <c r="C213" s="189"/>
      <c r="D213" s="25" t="s">
        <v>5</v>
      </c>
      <c r="E213" s="19">
        <v>0</v>
      </c>
      <c r="F213" s="19">
        <f>SUM(G213:O213)</f>
        <v>8282.4599999999991</v>
      </c>
      <c r="G213" s="19">
        <f t="shared" si="17"/>
        <v>3842.46</v>
      </c>
      <c r="H213" s="145">
        <f t="shared" si="17"/>
        <v>1480</v>
      </c>
      <c r="I213" s="146"/>
      <c r="J213" s="146"/>
      <c r="K213" s="146"/>
      <c r="L213" s="147"/>
      <c r="M213" s="19">
        <f t="shared" si="18"/>
        <v>1480</v>
      </c>
      <c r="N213" s="19">
        <f t="shared" si="18"/>
        <v>1480</v>
      </c>
      <c r="O213" s="19">
        <f t="shared" si="18"/>
        <v>0</v>
      </c>
      <c r="P213" s="201"/>
    </row>
    <row r="214" spans="1:16" ht="28.5" x14ac:dyDescent="0.2">
      <c r="A214" s="184"/>
      <c r="B214" s="188"/>
      <c r="C214" s="189"/>
      <c r="D214" s="25" t="s">
        <v>12</v>
      </c>
      <c r="E214" s="19">
        <v>0</v>
      </c>
      <c r="F214" s="19">
        <f>SUM(G214:O214)</f>
        <v>3497826.78</v>
      </c>
      <c r="G214" s="19">
        <f>G18+G31+G180+G193</f>
        <v>745260.05999999994</v>
      </c>
      <c r="H214" s="145">
        <f t="shared" si="17"/>
        <v>893571.6</v>
      </c>
      <c r="I214" s="146"/>
      <c r="J214" s="146"/>
      <c r="K214" s="146"/>
      <c r="L214" s="147"/>
      <c r="M214" s="19">
        <f t="shared" si="18"/>
        <v>811220.30999999994</v>
      </c>
      <c r="N214" s="19">
        <f t="shared" si="18"/>
        <v>811220.30999999994</v>
      </c>
      <c r="O214" s="19">
        <f t="shared" si="18"/>
        <v>236554.5</v>
      </c>
      <c r="P214" s="201"/>
    </row>
    <row r="215" spans="1:16" ht="14.25" customHeight="1" x14ac:dyDescent="0.2">
      <c r="A215" s="185"/>
      <c r="B215" s="190"/>
      <c r="C215" s="191"/>
      <c r="D215" s="25" t="s">
        <v>97</v>
      </c>
      <c r="E215" s="19">
        <v>0</v>
      </c>
      <c r="F215" s="19">
        <f>SUM(H215:O215)</f>
        <v>0</v>
      </c>
      <c r="G215" s="19">
        <f t="shared" si="17"/>
        <v>0</v>
      </c>
      <c r="H215" s="145">
        <f t="shared" si="17"/>
        <v>0</v>
      </c>
      <c r="I215" s="146"/>
      <c r="J215" s="146"/>
      <c r="K215" s="146"/>
      <c r="L215" s="147"/>
      <c r="M215" s="19">
        <f t="shared" si="18"/>
        <v>0</v>
      </c>
      <c r="N215" s="19">
        <f t="shared" si="18"/>
        <v>0</v>
      </c>
      <c r="O215" s="19">
        <f t="shared" si="18"/>
        <v>0</v>
      </c>
      <c r="P215" s="202"/>
    </row>
    <row r="216" spans="1:16" x14ac:dyDescent="0.2">
      <c r="P216" s="41" t="s">
        <v>111</v>
      </c>
    </row>
  </sheetData>
  <mergeCells count="493">
    <mergeCell ref="P187:P189"/>
    <mergeCell ref="P200:P202"/>
    <mergeCell ref="P208:P210"/>
    <mergeCell ref="P94:P96"/>
    <mergeCell ref="P102:P104"/>
    <mergeCell ref="P110:P112"/>
    <mergeCell ref="P126:P128"/>
    <mergeCell ref="P118:P120"/>
    <mergeCell ref="P134:P136"/>
    <mergeCell ref="P142:P144"/>
    <mergeCell ref="P150:P152"/>
    <mergeCell ref="P158:P160"/>
    <mergeCell ref="P203:P207"/>
    <mergeCell ref="P145:P149"/>
    <mergeCell ref="P113:P117"/>
    <mergeCell ref="P121:P125"/>
    <mergeCell ref="P97:P101"/>
    <mergeCell ref="P105:P109"/>
    <mergeCell ref="P153:P157"/>
    <mergeCell ref="P161:P165"/>
    <mergeCell ref="P169:P173"/>
    <mergeCell ref="B174:B176"/>
    <mergeCell ref="C174:C176"/>
    <mergeCell ref="D174:D176"/>
    <mergeCell ref="F174:F175"/>
    <mergeCell ref="H174:H175"/>
    <mergeCell ref="I174:L174"/>
    <mergeCell ref="P25:P27"/>
    <mergeCell ref="P38:P40"/>
    <mergeCell ref="P46:P48"/>
    <mergeCell ref="P54:P56"/>
    <mergeCell ref="P62:P64"/>
    <mergeCell ref="P70:P72"/>
    <mergeCell ref="P78:P80"/>
    <mergeCell ref="P86:P88"/>
    <mergeCell ref="P81:P85"/>
    <mergeCell ref="P57:P61"/>
    <mergeCell ref="P33:P37"/>
    <mergeCell ref="P41:P45"/>
    <mergeCell ref="P49:P53"/>
    <mergeCell ref="P73:P77"/>
    <mergeCell ref="M174:M175"/>
    <mergeCell ref="N174:N175"/>
    <mergeCell ref="O174:O175"/>
    <mergeCell ref="P174:P176"/>
    <mergeCell ref="G200:G201"/>
    <mergeCell ref="B208:B210"/>
    <mergeCell ref="C208:C210"/>
    <mergeCell ref="D208:D210"/>
    <mergeCell ref="A211:A215"/>
    <mergeCell ref="A169:A176"/>
    <mergeCell ref="B169:B173"/>
    <mergeCell ref="C169:C173"/>
    <mergeCell ref="H169:L169"/>
    <mergeCell ref="H190:L190"/>
    <mergeCell ref="H191:L191"/>
    <mergeCell ref="H192:L192"/>
    <mergeCell ref="H193:L193"/>
    <mergeCell ref="H215:L215"/>
    <mergeCell ref="H205:L205"/>
    <mergeCell ref="H206:L206"/>
    <mergeCell ref="H207:L207"/>
    <mergeCell ref="H211:L211"/>
    <mergeCell ref="H212:L212"/>
    <mergeCell ref="H213:L213"/>
    <mergeCell ref="H197:L197"/>
    <mergeCell ref="H198:L198"/>
    <mergeCell ref="H199:L199"/>
    <mergeCell ref="H203:L203"/>
    <mergeCell ref="H204:L204"/>
    <mergeCell ref="H214:L214"/>
    <mergeCell ref="H155:L155"/>
    <mergeCell ref="H156:L156"/>
    <mergeCell ref="H157:L157"/>
    <mergeCell ref="I158:L158"/>
    <mergeCell ref="H170:L170"/>
    <mergeCell ref="H171:L171"/>
    <mergeCell ref="H172:L172"/>
    <mergeCell ref="H173:L173"/>
    <mergeCell ref="H180:L180"/>
    <mergeCell ref="B142:B144"/>
    <mergeCell ref="C142:C144"/>
    <mergeCell ref="D142:D144"/>
    <mergeCell ref="F142:F143"/>
    <mergeCell ref="H142:H143"/>
    <mergeCell ref="I142:L142"/>
    <mergeCell ref="H140:L140"/>
    <mergeCell ref="H141:L141"/>
    <mergeCell ref="H146:L146"/>
    <mergeCell ref="A129:A136"/>
    <mergeCell ref="H121:L121"/>
    <mergeCell ref="H122:L122"/>
    <mergeCell ref="H123:L123"/>
    <mergeCell ref="H124:L124"/>
    <mergeCell ref="H125:L125"/>
    <mergeCell ref="A121:A128"/>
    <mergeCell ref="H132:L132"/>
    <mergeCell ref="H133:L133"/>
    <mergeCell ref="B126:B128"/>
    <mergeCell ref="C126:C128"/>
    <mergeCell ref="D126:D128"/>
    <mergeCell ref="F126:F127"/>
    <mergeCell ref="H126:H127"/>
    <mergeCell ref="I126:L126"/>
    <mergeCell ref="B121:B125"/>
    <mergeCell ref="C121:C125"/>
    <mergeCell ref="H129:L129"/>
    <mergeCell ref="F25:F26"/>
    <mergeCell ref="B54:B56"/>
    <mergeCell ref="C54:C56"/>
    <mergeCell ref="D54:D56"/>
    <mergeCell ref="F54:F55"/>
    <mergeCell ref="H54:H55"/>
    <mergeCell ref="B20:B24"/>
    <mergeCell ref="C49:C53"/>
    <mergeCell ref="H105:L105"/>
    <mergeCell ref="H62:H63"/>
    <mergeCell ref="I62:L62"/>
    <mergeCell ref="H69:L69"/>
    <mergeCell ref="B86:B88"/>
    <mergeCell ref="C86:C88"/>
    <mergeCell ref="D86:D88"/>
    <mergeCell ref="F86:F87"/>
    <mergeCell ref="H24:L24"/>
    <mergeCell ref="H25:H26"/>
    <mergeCell ref="I25:L25"/>
    <mergeCell ref="C20:C24"/>
    <mergeCell ref="B65:B69"/>
    <mergeCell ref="C65:C69"/>
    <mergeCell ref="D94:D96"/>
    <mergeCell ref="F94:F95"/>
    <mergeCell ref="A49:A56"/>
    <mergeCell ref="H49:L49"/>
    <mergeCell ref="H50:L50"/>
    <mergeCell ref="H51:L51"/>
    <mergeCell ref="A41:A48"/>
    <mergeCell ref="H33:L33"/>
    <mergeCell ref="H34:L34"/>
    <mergeCell ref="H35:L35"/>
    <mergeCell ref="H41:L41"/>
    <mergeCell ref="H42:L42"/>
    <mergeCell ref="H43:L43"/>
    <mergeCell ref="G38:G39"/>
    <mergeCell ref="B46:B48"/>
    <mergeCell ref="C46:C48"/>
    <mergeCell ref="D46:D48"/>
    <mergeCell ref="F46:F47"/>
    <mergeCell ref="D38:D40"/>
    <mergeCell ref="F38:F39"/>
    <mergeCell ref="H38:H39"/>
    <mergeCell ref="B33:B37"/>
    <mergeCell ref="C33:C37"/>
    <mergeCell ref="B41:B45"/>
    <mergeCell ref="C41:C45"/>
    <mergeCell ref="B38:B40"/>
    <mergeCell ref="B158:B160"/>
    <mergeCell ref="F200:F201"/>
    <mergeCell ref="H200:H201"/>
    <mergeCell ref="I200:L200"/>
    <mergeCell ref="M200:M201"/>
    <mergeCell ref="H182:L182"/>
    <mergeCell ref="H183:L183"/>
    <mergeCell ref="G174:G175"/>
    <mergeCell ref="G187:G188"/>
    <mergeCell ref="H184:L184"/>
    <mergeCell ref="H185:L185"/>
    <mergeCell ref="H186:L186"/>
    <mergeCell ref="H161:L161"/>
    <mergeCell ref="H162:L162"/>
    <mergeCell ref="H163:L163"/>
    <mergeCell ref="H164:L164"/>
    <mergeCell ref="H165:L165"/>
    <mergeCell ref="B166:B168"/>
    <mergeCell ref="C166:C168"/>
    <mergeCell ref="D166:D168"/>
    <mergeCell ref="F166:F167"/>
    <mergeCell ref="H166:H167"/>
    <mergeCell ref="I166:L166"/>
    <mergeCell ref="H196:L196"/>
    <mergeCell ref="C158:C160"/>
    <mergeCell ref="G126:G127"/>
    <mergeCell ref="G142:G143"/>
    <mergeCell ref="G150:G151"/>
    <mergeCell ref="G158:G159"/>
    <mergeCell ref="H130:L130"/>
    <mergeCell ref="H131:L131"/>
    <mergeCell ref="D158:D160"/>
    <mergeCell ref="F158:F159"/>
    <mergeCell ref="H158:H159"/>
    <mergeCell ref="H147:L147"/>
    <mergeCell ref="H145:L145"/>
    <mergeCell ref="H153:L153"/>
    <mergeCell ref="H148:L148"/>
    <mergeCell ref="H149:L149"/>
    <mergeCell ref="H154:L154"/>
    <mergeCell ref="C145:C149"/>
    <mergeCell ref="C134:C136"/>
    <mergeCell ref="D134:D136"/>
    <mergeCell ref="F134:F135"/>
    <mergeCell ref="H134:H135"/>
    <mergeCell ref="I134:L134"/>
    <mergeCell ref="M134:M135"/>
    <mergeCell ref="O150:O151"/>
    <mergeCell ref="M126:M127"/>
    <mergeCell ref="N126:N127"/>
    <mergeCell ref="N118:N119"/>
    <mergeCell ref="O118:O119"/>
    <mergeCell ref="M118:M119"/>
    <mergeCell ref="G110:G111"/>
    <mergeCell ref="G118:G119"/>
    <mergeCell ref="M110:M111"/>
    <mergeCell ref="H113:L113"/>
    <mergeCell ref="H114:L114"/>
    <mergeCell ref="N158:N159"/>
    <mergeCell ref="O158:O159"/>
    <mergeCell ref="M158:M159"/>
    <mergeCell ref="H115:L115"/>
    <mergeCell ref="H116:L116"/>
    <mergeCell ref="H117:L117"/>
    <mergeCell ref="H139:L139"/>
    <mergeCell ref="N150:N151"/>
    <mergeCell ref="O126:O127"/>
    <mergeCell ref="C118:C120"/>
    <mergeCell ref="D118:D120"/>
    <mergeCell ref="F118:F119"/>
    <mergeCell ref="H118:H119"/>
    <mergeCell ref="I118:L118"/>
    <mergeCell ref="B110:B112"/>
    <mergeCell ref="C110:C112"/>
    <mergeCell ref="D110:D112"/>
    <mergeCell ref="F110:F111"/>
    <mergeCell ref="H110:H111"/>
    <mergeCell ref="I110:L110"/>
    <mergeCell ref="B113:B117"/>
    <mergeCell ref="C113:C117"/>
    <mergeCell ref="B70:B72"/>
    <mergeCell ref="C70:C72"/>
    <mergeCell ref="D70:D72"/>
    <mergeCell ref="F70:F71"/>
    <mergeCell ref="H70:H71"/>
    <mergeCell ref="I70:L70"/>
    <mergeCell ref="N110:N111"/>
    <mergeCell ref="O110:O111"/>
    <mergeCell ref="H106:L106"/>
    <mergeCell ref="H107:L107"/>
    <mergeCell ref="H108:L108"/>
    <mergeCell ref="H109:L109"/>
    <mergeCell ref="B94:B96"/>
    <mergeCell ref="C94:C96"/>
    <mergeCell ref="H98:L98"/>
    <mergeCell ref="H97:L97"/>
    <mergeCell ref="B97:B101"/>
    <mergeCell ref="C97:C101"/>
    <mergeCell ref="B105:B109"/>
    <mergeCell ref="C105:C109"/>
    <mergeCell ref="H94:H95"/>
    <mergeCell ref="I94:L94"/>
    <mergeCell ref="F78:F79"/>
    <mergeCell ref="H78:H79"/>
    <mergeCell ref="I78:L78"/>
    <mergeCell ref="M78:M79"/>
    <mergeCell ref="N78:N79"/>
    <mergeCell ref="O78:O79"/>
    <mergeCell ref="H75:L75"/>
    <mergeCell ref="H76:L76"/>
    <mergeCell ref="H77:L77"/>
    <mergeCell ref="B49:B53"/>
    <mergeCell ref="D62:D64"/>
    <mergeCell ref="F62:F63"/>
    <mergeCell ref="H60:L60"/>
    <mergeCell ref="H61:L61"/>
    <mergeCell ref="H57:L57"/>
    <mergeCell ref="H58:L58"/>
    <mergeCell ref="M62:M63"/>
    <mergeCell ref="N62:N63"/>
    <mergeCell ref="O62:O63"/>
    <mergeCell ref="N70:N71"/>
    <mergeCell ref="O70:O71"/>
    <mergeCell ref="B78:B80"/>
    <mergeCell ref="C78:C80"/>
    <mergeCell ref="D78:D80"/>
    <mergeCell ref="M70:M71"/>
    <mergeCell ref="C38:C40"/>
    <mergeCell ref="N38:N39"/>
    <mergeCell ref="B211:C215"/>
    <mergeCell ref="P211:P215"/>
    <mergeCell ref="N208:N209"/>
    <mergeCell ref="O208:O209"/>
    <mergeCell ref="A203:A210"/>
    <mergeCell ref="A190:A194"/>
    <mergeCell ref="B190:B194"/>
    <mergeCell ref="C190:C194"/>
    <mergeCell ref="P190:P194"/>
    <mergeCell ref="B195:B199"/>
    <mergeCell ref="C195:C199"/>
    <mergeCell ref="P195:P199"/>
    <mergeCell ref="H194:L194"/>
    <mergeCell ref="H195:L195"/>
    <mergeCell ref="B200:B202"/>
    <mergeCell ref="C200:C202"/>
    <mergeCell ref="D200:D202"/>
    <mergeCell ref="F208:F209"/>
    <mergeCell ref="H208:H209"/>
    <mergeCell ref="I208:L208"/>
    <mergeCell ref="M208:M209"/>
    <mergeCell ref="B203:B207"/>
    <mergeCell ref="C203:C207"/>
    <mergeCell ref="N200:N201"/>
    <mergeCell ref="O200:O201"/>
    <mergeCell ref="A177:A181"/>
    <mergeCell ref="B177:B181"/>
    <mergeCell ref="C177:C181"/>
    <mergeCell ref="P177:P181"/>
    <mergeCell ref="B182:B186"/>
    <mergeCell ref="C182:C186"/>
    <mergeCell ref="P182:P186"/>
    <mergeCell ref="H181:L181"/>
    <mergeCell ref="A182:A189"/>
    <mergeCell ref="B187:B189"/>
    <mergeCell ref="C187:C189"/>
    <mergeCell ref="D187:D189"/>
    <mergeCell ref="F187:F188"/>
    <mergeCell ref="H187:H188"/>
    <mergeCell ref="I187:L187"/>
    <mergeCell ref="M187:M188"/>
    <mergeCell ref="N187:N188"/>
    <mergeCell ref="O187:O188"/>
    <mergeCell ref="H177:L177"/>
    <mergeCell ref="H178:L178"/>
    <mergeCell ref="H179:L179"/>
    <mergeCell ref="A195:A202"/>
    <mergeCell ref="M150:M151"/>
    <mergeCell ref="B129:B133"/>
    <mergeCell ref="C129:C133"/>
    <mergeCell ref="P129:P133"/>
    <mergeCell ref="B137:B141"/>
    <mergeCell ref="C137:C141"/>
    <mergeCell ref="P137:P141"/>
    <mergeCell ref="N134:N135"/>
    <mergeCell ref="O134:O135"/>
    <mergeCell ref="M142:M143"/>
    <mergeCell ref="N142:N143"/>
    <mergeCell ref="O142:O143"/>
    <mergeCell ref="B150:B152"/>
    <mergeCell ref="C150:C152"/>
    <mergeCell ref="D150:D152"/>
    <mergeCell ref="F150:F151"/>
    <mergeCell ref="H150:H151"/>
    <mergeCell ref="I150:L150"/>
    <mergeCell ref="B145:B149"/>
    <mergeCell ref="B134:B136"/>
    <mergeCell ref="G134:G135"/>
    <mergeCell ref="H137:L137"/>
    <mergeCell ref="H138:L138"/>
    <mergeCell ref="N102:N103"/>
    <mergeCell ref="O102:O103"/>
    <mergeCell ref="H99:L99"/>
    <mergeCell ref="H100:L100"/>
    <mergeCell ref="B102:B104"/>
    <mergeCell ref="C102:C104"/>
    <mergeCell ref="D102:D104"/>
    <mergeCell ref="F102:F103"/>
    <mergeCell ref="H102:H103"/>
    <mergeCell ref="I102:L102"/>
    <mergeCell ref="M102:M103"/>
    <mergeCell ref="H101:L101"/>
    <mergeCell ref="A33:A40"/>
    <mergeCell ref="B25:B27"/>
    <mergeCell ref="C25:C27"/>
    <mergeCell ref="D25:D27"/>
    <mergeCell ref="M86:M87"/>
    <mergeCell ref="O38:O39"/>
    <mergeCell ref="H45:L45"/>
    <mergeCell ref="H44:L44"/>
    <mergeCell ref="H37:L37"/>
    <mergeCell ref="I38:L38"/>
    <mergeCell ref="M38:M39"/>
    <mergeCell ref="N46:N47"/>
    <mergeCell ref="O46:O47"/>
    <mergeCell ref="N54:N55"/>
    <mergeCell ref="O54:O55"/>
    <mergeCell ref="H53:L53"/>
    <mergeCell ref="H46:H47"/>
    <mergeCell ref="I46:L46"/>
    <mergeCell ref="M46:M47"/>
    <mergeCell ref="I54:L54"/>
    <mergeCell ref="M54:M55"/>
    <mergeCell ref="H68:L68"/>
    <mergeCell ref="H52:L52"/>
    <mergeCell ref="H59:L59"/>
    <mergeCell ref="H81:L81"/>
    <mergeCell ref="H89:L89"/>
    <mergeCell ref="H90:L90"/>
    <mergeCell ref="H91:L91"/>
    <mergeCell ref="P20:P24"/>
    <mergeCell ref="A28:A32"/>
    <mergeCell ref="B28:B32"/>
    <mergeCell ref="C28:C32"/>
    <mergeCell ref="P28:P32"/>
    <mergeCell ref="M25:M26"/>
    <mergeCell ref="H36:L36"/>
    <mergeCell ref="H28:L28"/>
    <mergeCell ref="H20:L20"/>
    <mergeCell ref="H21:L21"/>
    <mergeCell ref="H22:L22"/>
    <mergeCell ref="H23:L23"/>
    <mergeCell ref="G25:G26"/>
    <mergeCell ref="N25:N26"/>
    <mergeCell ref="O25:O26"/>
    <mergeCell ref="H29:L29"/>
    <mergeCell ref="H30:L30"/>
    <mergeCell ref="H31:L31"/>
    <mergeCell ref="H32:L32"/>
    <mergeCell ref="A20:A27"/>
    <mergeCell ref="H83:L83"/>
    <mergeCell ref="H84:L84"/>
    <mergeCell ref="H85:L85"/>
    <mergeCell ref="A89:A96"/>
    <mergeCell ref="H86:H87"/>
    <mergeCell ref="I86:L86"/>
    <mergeCell ref="H92:L92"/>
    <mergeCell ref="H93:L93"/>
    <mergeCell ref="B89:B93"/>
    <mergeCell ref="C89:C93"/>
    <mergeCell ref="H15:L15"/>
    <mergeCell ref="F12:F13"/>
    <mergeCell ref="P12:P13"/>
    <mergeCell ref="H13:L13"/>
    <mergeCell ref="H14:L14"/>
    <mergeCell ref="A9:P9"/>
    <mergeCell ref="A10:P10"/>
    <mergeCell ref="A12:A13"/>
    <mergeCell ref="B12:B13"/>
    <mergeCell ref="C12:C13"/>
    <mergeCell ref="D12:D13"/>
    <mergeCell ref="E12:E13"/>
    <mergeCell ref="A15:A19"/>
    <mergeCell ref="B15:B19"/>
    <mergeCell ref="C15:C19"/>
    <mergeCell ref="P15:P19"/>
    <mergeCell ref="H16:L16"/>
    <mergeCell ref="G12:O12"/>
    <mergeCell ref="H17:L17"/>
    <mergeCell ref="H18:L18"/>
    <mergeCell ref="H19:L19"/>
    <mergeCell ref="M166:M167"/>
    <mergeCell ref="N166:N167"/>
    <mergeCell ref="O166:O167"/>
    <mergeCell ref="P166:P168"/>
    <mergeCell ref="G166:G167"/>
    <mergeCell ref="G46:G47"/>
    <mergeCell ref="G54:G55"/>
    <mergeCell ref="G62:G63"/>
    <mergeCell ref="G78:G79"/>
    <mergeCell ref="G86:G87"/>
    <mergeCell ref="G94:G95"/>
    <mergeCell ref="H65:L65"/>
    <mergeCell ref="H66:L66"/>
    <mergeCell ref="H67:L67"/>
    <mergeCell ref="N94:N95"/>
    <mergeCell ref="O94:O95"/>
    <mergeCell ref="H73:L73"/>
    <mergeCell ref="H74:L74"/>
    <mergeCell ref="M94:M95"/>
    <mergeCell ref="P89:P93"/>
    <mergeCell ref="N86:N87"/>
    <mergeCell ref="O86:O87"/>
    <mergeCell ref="P65:P69"/>
    <mergeCell ref="H82:L82"/>
    <mergeCell ref="A161:A168"/>
    <mergeCell ref="B161:B165"/>
    <mergeCell ref="C161:C165"/>
    <mergeCell ref="A73:A80"/>
    <mergeCell ref="A57:A64"/>
    <mergeCell ref="B153:B157"/>
    <mergeCell ref="C153:C157"/>
    <mergeCell ref="B62:B64"/>
    <mergeCell ref="C62:C64"/>
    <mergeCell ref="A97:A104"/>
    <mergeCell ref="A105:A112"/>
    <mergeCell ref="A113:A120"/>
    <mergeCell ref="A137:A144"/>
    <mergeCell ref="A145:A152"/>
    <mergeCell ref="A153:A160"/>
    <mergeCell ref="A65:A72"/>
    <mergeCell ref="B81:B85"/>
    <mergeCell ref="C81:C85"/>
    <mergeCell ref="B57:B61"/>
    <mergeCell ref="C57:C61"/>
    <mergeCell ref="B73:B77"/>
    <mergeCell ref="C73:C77"/>
    <mergeCell ref="A81:A88"/>
    <mergeCell ref="B118:B120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  <rowBreaks count="3" manualBreakCount="3">
    <brk id="40" max="15" man="1"/>
    <brk id="88" max="15" man="1"/>
    <brk id="1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Подпрограмма1</vt:lpstr>
      <vt:lpstr>Подпрограмма2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2023-12-11T10:44:14Z</cp:lastPrinted>
  <dcterms:created xsi:type="dcterms:W3CDTF">1996-10-08T23:32:33Z</dcterms:created>
  <dcterms:modified xsi:type="dcterms:W3CDTF">2024-01-12T12:48:11Z</dcterms:modified>
</cp:coreProperties>
</file>